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55" windowWidth="21030" windowHeight="9630" tabRatio="840" activeTab="2"/>
  </bookViews>
  <sheets>
    <sheet name="ф.1 конс" sheetId="13" r:id="rId1"/>
    <sheet name="ф.2 конс" sheetId="14" r:id="rId2"/>
    <sheet name="ф.3 конс" sheetId="15" r:id="rId3"/>
    <sheet name="ф.4 конс" sheetId="16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S2DocOpenMode" hidden="1">"AS2DocumentEdit"</definedName>
    <definedName name="C_C_Balance1">[1]Sheet1!$B$4</definedName>
    <definedName name="Calculated_monetary_precision">'[2]PM, MP calculation'!$B$12</definedName>
    <definedName name="Critical_Component">'[2]PM, MP calculation'!$B$2</definedName>
    <definedName name="Effective_tax_rate" localSheetId="0">'[3]PM Calculation 9m'!#REF!</definedName>
    <definedName name="Effective_tax_rate" localSheetId="2">'[3]PM Calculation 9m'!#REF!</definedName>
    <definedName name="Effective_tax_rate" localSheetId="3">'[3]PM Calculation 9m'!#REF!</definedName>
    <definedName name="Effective_tax_rate">'[3]PM Calculation 9m'!#REF!</definedName>
    <definedName name="Factor">'[2]PM, MP calculation'!$B$6</definedName>
    <definedName name="KAU_78" localSheetId="0">#REF!</definedName>
    <definedName name="KAU_78" localSheetId="2">#REF!</definedName>
    <definedName name="KAU_78" localSheetId="3">#REF!</definedName>
    <definedName name="KAU_78">#REF!</definedName>
    <definedName name="L_CY_Beg">[4]Links!$F$1:$F$65536</definedName>
    <definedName name="L_CY_End">[5]Links!$J$1:$J$65536</definedName>
    <definedName name="L_PY_End">[5]Links!$K$1:$K$65536</definedName>
    <definedName name="Planning_materiality">'[2]PM, MP calculation'!$B$9</definedName>
    <definedName name="S_CY_Beg_Data">[4]Lead!$F$1:$F$67</definedName>
    <definedName name="S_CY_End_Data">[5]Lead!$M$1:$M$87</definedName>
    <definedName name="S_PY_End_Data">[5]Lead!$P$1:$P$87</definedName>
    <definedName name="TextRefCopy1" localSheetId="0">#REF!</definedName>
    <definedName name="TextRefCopy1" localSheetId="2">#REF!</definedName>
    <definedName name="TextRefCopy1" localSheetId="3">#REF!</definedName>
    <definedName name="TextRefCopy1">#REF!</definedName>
    <definedName name="TextRefCopy14">'[6]9'!$B$24</definedName>
    <definedName name="TextRefCopyRangeCount" hidden="1">19</definedName>
    <definedName name="Total_anticipated_uncorrected_misstatements">'[2]PM, MP calculation'!$B$10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А1" localSheetId="0">#REF!</definedName>
    <definedName name="А1" localSheetId="2">#REF!</definedName>
    <definedName name="А1" localSheetId="3">#REF!</definedName>
    <definedName name="А1">#REF!</definedName>
    <definedName name="А2" localSheetId="0">#REF!</definedName>
    <definedName name="А2" localSheetId="2">#REF!</definedName>
    <definedName name="А2" localSheetId="3">#REF!</definedName>
    <definedName name="А2">#REF!</definedName>
    <definedName name="А3" localSheetId="0">#REF!</definedName>
    <definedName name="А3" localSheetId="2">#REF!</definedName>
    <definedName name="А3" localSheetId="3">#REF!</definedName>
    <definedName name="А3">#REF!</definedName>
    <definedName name="А4" localSheetId="0">#REF!</definedName>
    <definedName name="А4" localSheetId="2">#REF!</definedName>
    <definedName name="А4" localSheetId="3">#REF!</definedName>
    <definedName name="А4">#REF!</definedName>
    <definedName name="А5" localSheetId="0">#REF!</definedName>
    <definedName name="А5" localSheetId="2">#REF!</definedName>
    <definedName name="А5" localSheetId="3">#REF!</definedName>
    <definedName name="А5">#REF!</definedName>
    <definedName name="А6" localSheetId="0">#REF!</definedName>
    <definedName name="А6" localSheetId="2">#REF!</definedName>
    <definedName name="А6" localSheetId="3">#REF!</definedName>
    <definedName name="А6">#REF!</definedName>
    <definedName name="А7" localSheetId="0">#REF!</definedName>
    <definedName name="А7" localSheetId="2">#REF!</definedName>
    <definedName name="А7" localSheetId="3">#REF!</definedName>
    <definedName name="А7">#REF!</definedName>
    <definedName name="А8" localSheetId="0">#REF!</definedName>
    <definedName name="А8" localSheetId="2">#REF!</definedName>
    <definedName name="А8" localSheetId="3">#REF!</definedName>
    <definedName name="А8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>#REF!</definedName>
    <definedName name="_xlnm.Print_Area" localSheetId="0">'ф.1 конс'!$A$1:$G$80</definedName>
    <definedName name="_xlnm.Print_Area" localSheetId="1">'ф.2 конс'!$A$1:$D$62</definedName>
    <definedName name="_xlnm.Print_Area" localSheetId="2">'ф.3 конс'!$A$1:$D$82</definedName>
    <definedName name="С1" localSheetId="0">#REF!</definedName>
    <definedName name="С1" localSheetId="2">#REF!</definedName>
    <definedName name="С1" localSheetId="3">#REF!</definedName>
    <definedName name="С1">#REF!</definedName>
    <definedName name="С2" localSheetId="0">#REF!</definedName>
    <definedName name="С2" localSheetId="2">#REF!</definedName>
    <definedName name="С2" localSheetId="3">#REF!</definedName>
    <definedName name="С2">#REF!</definedName>
    <definedName name="С3" localSheetId="0">#REF!</definedName>
    <definedName name="С3" localSheetId="2">#REF!</definedName>
    <definedName name="С3" localSheetId="3">#REF!</definedName>
    <definedName name="С3">#REF!</definedName>
    <definedName name="С4" localSheetId="0">#REF!</definedName>
    <definedName name="С4" localSheetId="2">#REF!</definedName>
    <definedName name="С4" localSheetId="3">#REF!</definedName>
    <definedName name="С4">#REF!</definedName>
    <definedName name="С5" localSheetId="0">#REF!</definedName>
    <definedName name="С5" localSheetId="2">#REF!</definedName>
    <definedName name="С5" localSheetId="3">#REF!</definedName>
    <definedName name="С5">#REF!</definedName>
  </definedNames>
  <calcPr calcId="125725"/>
</workbook>
</file>

<file path=xl/calcChain.xml><?xml version="1.0" encoding="utf-8"?>
<calcChain xmlns="http://schemas.openxmlformats.org/spreadsheetml/2006/main">
  <c r="D52" i="14"/>
  <c r="C52"/>
  <c r="D50"/>
  <c r="C50"/>
  <c r="C15"/>
  <c r="C20" s="1"/>
  <c r="C26" s="1"/>
  <c r="I73" i="16"/>
  <c r="G62"/>
  <c r="I62" s="1"/>
  <c r="I50"/>
  <c r="I49"/>
  <c r="G49"/>
  <c r="G48"/>
  <c r="G77" s="1"/>
  <c r="F48"/>
  <c r="F77" s="1"/>
  <c r="C48"/>
  <c r="C77" s="1"/>
  <c r="I77" s="1"/>
  <c r="I46"/>
  <c r="I18"/>
  <c r="I17"/>
  <c r="G17"/>
  <c r="G16"/>
  <c r="G45" s="1"/>
  <c r="F16"/>
  <c r="F45" s="1"/>
  <c r="C16"/>
  <c r="C45" s="1"/>
  <c r="I45" s="1"/>
  <c r="I14"/>
  <c r="D15" i="14" l="1"/>
  <c r="D20" s="1"/>
  <c r="D26" s="1"/>
  <c r="C28"/>
  <c r="C30" s="1"/>
  <c r="C46" s="1"/>
  <c r="I16" i="16"/>
  <c r="I48"/>
  <c r="D28" i="14" l="1"/>
  <c r="D30" s="1"/>
  <c r="D46" s="1"/>
  <c r="G73" i="13" l="1"/>
  <c r="G75" s="1"/>
  <c r="F73"/>
  <c r="G66"/>
  <c r="F66"/>
  <c r="G56"/>
  <c r="G76" s="1"/>
  <c r="F56"/>
  <c r="G44"/>
  <c r="F44"/>
  <c r="G27"/>
  <c r="G45" s="1"/>
  <c r="F27"/>
  <c r="F45" s="1"/>
  <c r="F75" l="1"/>
  <c r="F76" s="1"/>
</calcChain>
</file>

<file path=xl/sharedStrings.xml><?xml version="1.0" encoding="utf-8"?>
<sst xmlns="http://schemas.openxmlformats.org/spreadsheetml/2006/main" count="487" uniqueCount="331">
  <si>
    <t>Форма 1</t>
  </si>
  <si>
    <t xml:space="preserve"> Утверждена приказом</t>
  </si>
  <si>
    <t>Министра финансов РК</t>
  </si>
  <si>
    <t xml:space="preserve">  от 20 августа 2010 года № 422</t>
  </si>
  <si>
    <t>Наименование организации</t>
  </si>
  <si>
    <t>АО "KEGOC"</t>
  </si>
  <si>
    <t>Вид деятельности организации</t>
  </si>
  <si>
    <t>услуги</t>
  </si>
  <si>
    <t>Акционерное общество</t>
  </si>
  <si>
    <t>Среднегодовая численность работников</t>
  </si>
  <si>
    <t>Активы</t>
  </si>
  <si>
    <t>Код строки</t>
  </si>
  <si>
    <t>На конец отчетного периода</t>
  </si>
  <si>
    <t>На начало отчетного периода</t>
  </si>
  <si>
    <t>I. Краткосрочные активы:</t>
  </si>
  <si>
    <t>Денежные средства и их эквиваленты</t>
  </si>
  <si>
    <t>010</t>
  </si>
  <si>
    <t>Финансовые активы, имеющиеся в наличии для продажи</t>
  </si>
  <si>
    <t>011</t>
  </si>
  <si>
    <t>Производные финансовые инструменты</t>
  </si>
  <si>
    <t>012</t>
  </si>
  <si>
    <t>Финансовые активы, учитываемые по справедливой стоимости через прибыли и убытки</t>
  </si>
  <si>
    <t>013</t>
  </si>
  <si>
    <t>Финансовые активы, удерживаемые до погашения</t>
  </si>
  <si>
    <t>014</t>
  </si>
  <si>
    <t>Прочие краткосрочные финансовые активы</t>
  </si>
  <si>
    <t>015</t>
  </si>
  <si>
    <t>Краткосрочная торговая и прочая дебиторская задолженность</t>
  </si>
  <si>
    <t>016</t>
  </si>
  <si>
    <t>Текущий подоходный налог</t>
  </si>
  <si>
    <t>017</t>
  </si>
  <si>
    <t>Запасы</t>
  </si>
  <si>
    <t>018</t>
  </si>
  <si>
    <t>Прочие краткосрочные активы</t>
  </si>
  <si>
    <t>019</t>
  </si>
  <si>
    <t>100</t>
  </si>
  <si>
    <t>Активы (или выбывающие группы), предназначенные для продажи</t>
  </si>
  <si>
    <t>101</t>
  </si>
  <si>
    <t>II.Долгосрочные активы</t>
  </si>
  <si>
    <t>110</t>
  </si>
  <si>
    <t>111</t>
  </si>
  <si>
    <t>112</t>
  </si>
  <si>
    <t>113</t>
  </si>
  <si>
    <t>Прочие долгосрочные финансовые активы</t>
  </si>
  <si>
    <t>114</t>
  </si>
  <si>
    <t>Долгосрочная торговая и прочая дебиторская задолженность</t>
  </si>
  <si>
    <t>115</t>
  </si>
  <si>
    <t>Инвестиции, учитываемые методом долевого участия</t>
  </si>
  <si>
    <t>116</t>
  </si>
  <si>
    <t>Инвестиционное имущество</t>
  </si>
  <si>
    <t>117</t>
  </si>
  <si>
    <t>Основные средства</t>
  </si>
  <si>
    <t>118</t>
  </si>
  <si>
    <t>Биологические активы</t>
  </si>
  <si>
    <t>119</t>
  </si>
  <si>
    <t>Разведочные и оценочные активы</t>
  </si>
  <si>
    <t>120</t>
  </si>
  <si>
    <t>Нематериальные активы</t>
  </si>
  <si>
    <t>121</t>
  </si>
  <si>
    <t>Отложенные налоговые активы</t>
  </si>
  <si>
    <t>122</t>
  </si>
  <si>
    <t>Прочие долгосрочные активы</t>
  </si>
  <si>
    <t>123</t>
  </si>
  <si>
    <t>Итого долгосрочных активов (сумма строк с 110 по 123)</t>
  </si>
  <si>
    <t>200</t>
  </si>
  <si>
    <t>БАЛАНС (стр.100 + стр. 101 + стр.200)</t>
  </si>
  <si>
    <t>Обязательство и капитал</t>
  </si>
  <si>
    <t>III. Краткосрочные обязательства</t>
  </si>
  <si>
    <t>Займы</t>
  </si>
  <si>
    <t>210</t>
  </si>
  <si>
    <t>211</t>
  </si>
  <si>
    <t>Прочие краткосрочные финансовые обязательства</t>
  </si>
  <si>
    <t>212</t>
  </si>
  <si>
    <t>Краткосрочная торговая и прочая кредиторская задолженность</t>
  </si>
  <si>
    <t>213</t>
  </si>
  <si>
    <t>Краткосрочные резервы</t>
  </si>
  <si>
    <t>214</t>
  </si>
  <si>
    <t>Текущие налоговые обязательства по подоходному налогу</t>
  </si>
  <si>
    <t>215</t>
  </si>
  <si>
    <t>Вознаграждения работникам</t>
  </si>
  <si>
    <t>216</t>
  </si>
  <si>
    <t>Прочие краткосрочные обязательства</t>
  </si>
  <si>
    <t>217</t>
  </si>
  <si>
    <t>Итого краткосрочных обязательств (сумма строк с 210 по 217)</t>
  </si>
  <si>
    <t>300</t>
  </si>
  <si>
    <t>Обязательства выбывающих групп, предназначенных для продаж</t>
  </si>
  <si>
    <t>301</t>
  </si>
  <si>
    <t>IV. Долгосрочные обязательства</t>
  </si>
  <si>
    <t>310</t>
  </si>
  <si>
    <t>311</t>
  </si>
  <si>
    <t>Прочие долгосрочные финансовые обязательства</t>
  </si>
  <si>
    <t>312</t>
  </si>
  <si>
    <t>Долгосрочная торговая и прочая кредиторская задолженность</t>
  </si>
  <si>
    <t>313</t>
  </si>
  <si>
    <t>Долгосрочные резервы</t>
  </si>
  <si>
    <t>314</t>
  </si>
  <si>
    <t>Отложенные налоговые обязательства</t>
  </si>
  <si>
    <t>315</t>
  </si>
  <si>
    <t>Прочие долгосрочные обязательства</t>
  </si>
  <si>
    <t>316</t>
  </si>
  <si>
    <t>Итого долгосрочных обязательств (сумма строк с 310 по 316)</t>
  </si>
  <si>
    <t>400</t>
  </si>
  <si>
    <t>V. КАПИТАЛ</t>
  </si>
  <si>
    <t>Уставный (акционерный) капитал</t>
  </si>
  <si>
    <t>410</t>
  </si>
  <si>
    <t>Эмиссионный доход</t>
  </si>
  <si>
    <t>411</t>
  </si>
  <si>
    <t>Выкупленные собственные долевые инструменты</t>
  </si>
  <si>
    <t>412</t>
  </si>
  <si>
    <t>Резервы</t>
  </si>
  <si>
    <t>413</t>
  </si>
  <si>
    <t>Нераспределенная прибыль (непокрытый убыток)</t>
  </si>
  <si>
    <t>414</t>
  </si>
  <si>
    <t>Итого капитал, относимый на собственников материнской организации (сумма строк с 410 по 414)</t>
  </si>
  <si>
    <t>420</t>
  </si>
  <si>
    <t>Доля неконтролирующих собственников</t>
  </si>
  <si>
    <t>421</t>
  </si>
  <si>
    <t>Всего капитал (строка 420 +/- строка 421)</t>
  </si>
  <si>
    <t>500</t>
  </si>
  <si>
    <t>БАЛАНС (стр.300 + стр. 301 + стр.400 + стр.500)</t>
  </si>
  <si>
    <t>Главный бухгалтер</t>
  </si>
  <si>
    <t>Муканова Д. Т.</t>
  </si>
  <si>
    <t>Организационно-правовая форма собственности</t>
  </si>
  <si>
    <t>Юридический адрес</t>
  </si>
  <si>
    <t>г. Астана, р-н Сарыарка, ул.Бейбитшилик, 37</t>
  </si>
  <si>
    <t>тыс. тенге</t>
  </si>
  <si>
    <t>Итого краткосрочных активов (сумма строк с 010 по 019)</t>
  </si>
  <si>
    <t/>
  </si>
  <si>
    <t>Управляющий директор по экономике</t>
  </si>
  <si>
    <t>Ботабеков А.Т.</t>
  </si>
  <si>
    <t>Субъект предпринимательства</t>
  </si>
  <si>
    <t>крупного</t>
  </si>
  <si>
    <t>______ человек</t>
  </si>
  <si>
    <t>по состоянию на 31 марта 2013 года</t>
  </si>
  <si>
    <t>КОНСОЛИДИРОВАННЫЙ БУХГАЛТЕРСКИЙ  БАЛАНС</t>
  </si>
  <si>
    <t>Форма 2</t>
  </si>
  <si>
    <t xml:space="preserve"> Министра Финансов РК</t>
  </si>
  <si>
    <t>от "20" августа 2010 года №422</t>
  </si>
  <si>
    <t>КОНСОЛИДИРОВАННЫЙ ОТЧЕТ О ПРИБЫЛЯХ И УБЫТКАХ</t>
  </si>
  <si>
    <t>за период, заканчивающийся 31 марта 2013 года</t>
  </si>
  <si>
    <t>Услуги</t>
  </si>
  <si>
    <t>Наименование показателей</t>
  </si>
  <si>
    <t>Код стр</t>
  </si>
  <si>
    <t>За отчетный период</t>
  </si>
  <si>
    <t>За предыдущий период</t>
  </si>
  <si>
    <t>Выручка</t>
  </si>
  <si>
    <t>Себестоимость  реализованных товаров и услуг</t>
  </si>
  <si>
    <t>Валовая прибыль (стр. 010 - стр. 011)</t>
  </si>
  <si>
    <t>Расходы по реализации</t>
  </si>
  <si>
    <t>Административные расходы</t>
  </si>
  <si>
    <t>Прочие расходы</t>
  </si>
  <si>
    <t>Прочие доходы</t>
  </si>
  <si>
    <t>Итого операционная прибыль (убыток) (+/- строки с 012 по 016)</t>
  </si>
  <si>
    <t>Доходы по финансированию</t>
  </si>
  <si>
    <t>Расходы по финансированию</t>
  </si>
  <si>
    <t>Доля организации в прибыли (убытке) ассоциированных организаций и совместной деятельности, учитываемых по методу долевого участия</t>
  </si>
  <si>
    <t>Прочие неоперационные доходы</t>
  </si>
  <si>
    <t>Прочие неоперационные расходы</t>
  </si>
  <si>
    <t>Прибыль ( убыток) до налогооблажения (+/- строки с 020 по 025)</t>
  </si>
  <si>
    <t>Расходы по подоходному налогу</t>
  </si>
  <si>
    <t>Прибыль (убыток) после налогооблажения от продолжающейся деятельности (строка 100 - строка 101)</t>
  </si>
  <si>
    <t>Прибыль (убыток) после налогооблажения от прекращенной деятельности</t>
  </si>
  <si>
    <t>Прибыль за год (строка 200 + строка 201) относимая на :</t>
  </si>
  <si>
    <t>собственников материнской организации</t>
  </si>
  <si>
    <t>долю неконтролирующих собственников</t>
  </si>
  <si>
    <t>Прочая совокупная прибыль, всего (сумма строк с 410 по 420):</t>
  </si>
  <si>
    <t>в том числе:</t>
  </si>
  <si>
    <t>Переоценка основных средств</t>
  </si>
  <si>
    <t>Переоценка финансовых активов, имеющихся в наличии для продажи</t>
  </si>
  <si>
    <t>Доля в прочей совокупной прибыли (убытке) ассоциированных организаций и совместной деятельности, учитываемых по методу долевого участия</t>
  </si>
  <si>
    <t>Актуарные прибыли (убытки) по пенсионным обязательствам</t>
  </si>
  <si>
    <t>Эффект изменения в ставке подоходного налога на отсроченный налог дочерних организаций</t>
  </si>
  <si>
    <t>Хеджирование денежных потоков</t>
  </si>
  <si>
    <t>Курсовая разница по инвестициям в зарубежные организации</t>
  </si>
  <si>
    <t>Хеджирование чистых инвестиций в зарубежные операции</t>
  </si>
  <si>
    <t>Прочие компоненты прочей совокупной прибыли</t>
  </si>
  <si>
    <t>Корректировка при реклассификации в составе прибыли (убытка)</t>
  </si>
  <si>
    <t>Налоговый эффект компонентов прочей совокупной прибыли</t>
  </si>
  <si>
    <t>Общая совокупная прибыль (строка 300 + строка 400)</t>
  </si>
  <si>
    <t>Общая совокупная прибыль, относимая на:</t>
  </si>
  <si>
    <t>доля неконтролирующих собственников</t>
  </si>
  <si>
    <t>Прибыль на акцию:</t>
  </si>
  <si>
    <t>Базовая прибыль на акцию:</t>
  </si>
  <si>
    <t>от продолжающейся деятельности</t>
  </si>
  <si>
    <t>от прекращенной деятельности</t>
  </si>
  <si>
    <t>Разводненная прибыль на акцию:</t>
  </si>
  <si>
    <t>Форма 3</t>
  </si>
  <si>
    <t xml:space="preserve">Утверждена приказом </t>
  </si>
  <si>
    <t>Министра Финансов РК</t>
  </si>
  <si>
    <t>КОНСОЛИДИРОВАННЫЙ ОТЧЕТ О ДВИЖЕНИИ ДЕНЕЖНЫХ СРЕДСТВ</t>
  </si>
  <si>
    <t>Итого за отчетный период</t>
  </si>
  <si>
    <t>Итого за предыдущий период</t>
  </si>
  <si>
    <t>I. ДВИЖЕНИЕ ДЕНЕЖНЫХ СРЕДСТВ ОТ ОПЕРАЦИОННОЙ ДЕЯТЕЛЬНОСТИ</t>
  </si>
  <si>
    <t>1. Поступление денежных средств, всего (сумма строк с 011 по 016)</t>
  </si>
  <si>
    <t>реализация товаров и услуг</t>
  </si>
  <si>
    <t>прочая выручка</t>
  </si>
  <si>
    <t>авансы, полученные от покупателей, заказчиков</t>
  </si>
  <si>
    <t>поступления по договорам страхования</t>
  </si>
  <si>
    <t>полученные вознаграждения</t>
  </si>
  <si>
    <t>прочие поступления</t>
  </si>
  <si>
    <t>2. Выбытие денежных средств, всего (сумма строк с 021 по 027)</t>
  </si>
  <si>
    <t>020</t>
  </si>
  <si>
    <t>платежи поставщикам за товары и услуги</t>
  </si>
  <si>
    <t>021</t>
  </si>
  <si>
    <t>авансы, выданные поставщикам за товары и услуги</t>
  </si>
  <si>
    <t>022</t>
  </si>
  <si>
    <t>выплаты по оплате труда</t>
  </si>
  <si>
    <t>023</t>
  </si>
  <si>
    <t>выплата вознаграждения</t>
  </si>
  <si>
    <t>024</t>
  </si>
  <si>
    <t>выплаты по договорам страхования</t>
  </si>
  <si>
    <t>025</t>
  </si>
  <si>
    <t>подоходный налог и другие платежи в бюджет</t>
  </si>
  <si>
    <t>026</t>
  </si>
  <si>
    <t>прочие выплаты</t>
  </si>
  <si>
    <t>027</t>
  </si>
  <si>
    <t>3. Чистая сумма денежных средств от операционной деятельности (строка 010 - строка 020)</t>
  </si>
  <si>
    <t>030</t>
  </si>
  <si>
    <t>II. ДВИЖЕНИЕ ДЕНЕЖНЫХ СРЕДСТВ ОТ ИНВЕСТИЦИОННОЙ ДЕЯТЕЛЬНОСТИ</t>
  </si>
  <si>
    <t>1. Поступление денежных средств, всего (сумма строк с 041 по 051)</t>
  </si>
  <si>
    <t>040</t>
  </si>
  <si>
    <t>реализация основных средств</t>
  </si>
  <si>
    <t>041</t>
  </si>
  <si>
    <t>реализация нематериальных активов</t>
  </si>
  <si>
    <t>042</t>
  </si>
  <si>
    <t>реализация других долгосрочных активов</t>
  </si>
  <si>
    <t>043</t>
  </si>
  <si>
    <t>реализация долевых инструментов других организаций (кроме дочерних) и долей участия в совместном предпринимательстве</t>
  </si>
  <si>
    <t>044</t>
  </si>
  <si>
    <t>реализация долговых инструментов других организаций</t>
  </si>
  <si>
    <t>045</t>
  </si>
  <si>
    <t>возмещение при потере контроля над дочерними организациями</t>
  </si>
  <si>
    <t>046</t>
  </si>
  <si>
    <t>реализация прочих финансовых активов</t>
  </si>
  <si>
    <t>047</t>
  </si>
  <si>
    <t>фьючерсные и форвардные контракты, опционы и свопы</t>
  </si>
  <si>
    <t>048</t>
  </si>
  <si>
    <t>полученные дивиденды</t>
  </si>
  <si>
    <t>049</t>
  </si>
  <si>
    <t>050</t>
  </si>
  <si>
    <t>051</t>
  </si>
  <si>
    <t>2. Выбытие денежных средств, всего (сумма строк с 061 по 071)</t>
  </si>
  <si>
    <t>060</t>
  </si>
  <si>
    <t>приобретение основных средств</t>
  </si>
  <si>
    <t>061</t>
  </si>
  <si>
    <t>приобретение нематериальных активов</t>
  </si>
  <si>
    <t>062</t>
  </si>
  <si>
    <t>приобретение других долгосрочных активов</t>
  </si>
  <si>
    <t>063</t>
  </si>
  <si>
    <t>приобретение долевых инструментов других организаций (кроме дочерних) и долей участия в совместном предпринимательстве</t>
  </si>
  <si>
    <t>064</t>
  </si>
  <si>
    <t>приобретение долговых инструментов других организаций</t>
  </si>
  <si>
    <t>065</t>
  </si>
  <si>
    <t>приобретение контроля над дочерними организациями</t>
  </si>
  <si>
    <t>066</t>
  </si>
  <si>
    <t>приобретение прочих финансовых активов</t>
  </si>
  <si>
    <t>067</t>
  </si>
  <si>
    <t>предоставление займов</t>
  </si>
  <si>
    <t>068</t>
  </si>
  <si>
    <t>069</t>
  </si>
  <si>
    <t>инвестиции в ассоциированные и дочерние организации</t>
  </si>
  <si>
    <t>070</t>
  </si>
  <si>
    <t>071</t>
  </si>
  <si>
    <t>3. Чистая сумма денежных средств от инвестиционной деятельности (строка 040 - строка 060)</t>
  </si>
  <si>
    <t>080</t>
  </si>
  <si>
    <t>III. ДВИЖЕНИЕ ДЕНЕЖНЫХ СРЕДСТВ ОТ ФИНАНСОВОЙ ДЕЯТЕЛЬНОСТИ</t>
  </si>
  <si>
    <t>1. Поступление денежных средств, всего (сумма строк с 091 по 094)</t>
  </si>
  <si>
    <t>090</t>
  </si>
  <si>
    <t>эмиссия акций и других финансовых инструментов</t>
  </si>
  <si>
    <t>091</t>
  </si>
  <si>
    <t>получение займов</t>
  </si>
  <si>
    <t>092</t>
  </si>
  <si>
    <t>093</t>
  </si>
  <si>
    <t>094</t>
  </si>
  <si>
    <t>2. Выбытие денежных средств, всего (сумма строк с 101 по 105)</t>
  </si>
  <si>
    <t>погашение займов</t>
  </si>
  <si>
    <t>102</t>
  </si>
  <si>
    <t>выплата дивидендов</t>
  </si>
  <si>
    <t>103</t>
  </si>
  <si>
    <t>выплаты собственникам по акциям организации</t>
  </si>
  <si>
    <t>104</t>
  </si>
  <si>
    <t>прочие выбытия</t>
  </si>
  <si>
    <t>105</t>
  </si>
  <si>
    <t>3. Чистая сумма денежных средств от финансовой деятельности (строка 090 - строка 100)</t>
  </si>
  <si>
    <t>IV. Влияние обменных курсов валют к тенге</t>
  </si>
  <si>
    <t>V. Увеличение +/- уменьшение денежных средств (строка 030 +/- строка 080 +/- строка 110)</t>
  </si>
  <si>
    <t>130</t>
  </si>
  <si>
    <t>VI. Денежные средства и их эквиваленты на начало отчетного периода</t>
  </si>
  <si>
    <t>140</t>
  </si>
  <si>
    <t>VII. Денежные средства и их эквиваленты на конец отчетного периода</t>
  </si>
  <si>
    <t>150</t>
  </si>
  <si>
    <t>Ботабеков А. Т.</t>
  </si>
  <si>
    <t>Форма 4</t>
  </si>
  <si>
    <t xml:space="preserve">Утверждена приказом  </t>
  </si>
  <si>
    <t xml:space="preserve">Министра Финансов РК </t>
  </si>
  <si>
    <t>КОНСОЛИДИРОВАННЫЙ ОТЧЕТ ОБ ИЗМЕНЕНИЯХ  В КАПИТАЛЕ</t>
  </si>
  <si>
    <t>Капитал материнской организации</t>
  </si>
  <si>
    <t>Итого капитал</t>
  </si>
  <si>
    <t>Уставный капитал</t>
  </si>
  <si>
    <t>Нераспределенная прибыль</t>
  </si>
  <si>
    <t>САЛЬДО НА НАЧАЛО ПРЕДЫДУЩЕГО ПЕРИОДА на 01 Января 2012 г.</t>
  </si>
  <si>
    <t>Изменения в учетной политике</t>
  </si>
  <si>
    <t>Пересчитанное сальдо (стр. 010 +/- стр. 011)</t>
  </si>
  <si>
    <t>Общая совокупная прибыль, всего (строка 210 + строка 220):</t>
  </si>
  <si>
    <t>Прибыль (убыток) за год</t>
  </si>
  <si>
    <t>Прочая совокупная прибыль, всего (сумма строк с 221 по 229)</t>
  </si>
  <si>
    <t>Прирост от переоценки основных средств (за минусом налогового эффекта)</t>
  </si>
  <si>
    <t>Перевод амортизации от переоценки основных средств (за минусом налогового эффекта)</t>
  </si>
  <si>
    <t>Переоценка финансовых активов, имеющиеся в наличии для продажи (за минусом налогового эффекта)</t>
  </si>
  <si>
    <t xml:space="preserve">Актуарные прибыли (убытки) по пенсионным обязательствам </t>
  </si>
  <si>
    <t>Хеджирование денежных потоков (за минусом налогового эффекта)</t>
  </si>
  <si>
    <t>Операции с собственниками, всего (сумма строк с 310 по 318):</t>
  </si>
  <si>
    <t>Вознаграждения работников акциями:</t>
  </si>
  <si>
    <t>стоимость услуг работников</t>
  </si>
  <si>
    <t>выпуск акций по схеме вознаграждения работников акциями</t>
  </si>
  <si>
    <t>Налоговая выгода в отношении схемы вознаграждения работников акциями</t>
  </si>
  <si>
    <t>Взносы собственников</t>
  </si>
  <si>
    <t>Выпуск собственных долевых инструментов ( акций)</t>
  </si>
  <si>
    <t>Выпуск долевых инструментов, связанный с соединением бизнеса</t>
  </si>
  <si>
    <t>Долевой компонент конвертируемых инструментов (за минусом налогового эффекта)</t>
  </si>
  <si>
    <t>Выплата дивидендов</t>
  </si>
  <si>
    <t>Прочие распределения в пользу собственников</t>
  </si>
  <si>
    <t>Прочие операции с собственниками</t>
  </si>
  <si>
    <t>Изменения в доле участия в дочерних организациях, не приводящей к потере контроля</t>
  </si>
  <si>
    <t>Сальдо на конец предыдущего периода (строка 100 + строка 200 + строка 300)</t>
  </si>
  <si>
    <t>САЛЬДО НА НАЧАЛО ОТЧЕТНОГО ПЕРИОДА на 01 Января 2013 года</t>
  </si>
  <si>
    <t>Пересчитанное сальдо (строка 401+/-строка 402)</t>
  </si>
  <si>
    <t>Общая совокупная прибыль, всего (строка 610 + строка 620):</t>
  </si>
  <si>
    <t>Прочая совокупная прибыль, всего (сумма строк с 621 по 629):</t>
  </si>
  <si>
    <t>Операции с собственниками, всего (сумма строк с 710 по 718):</t>
  </si>
  <si>
    <t>САЛЬДО на конец отчетного периода (стр. 500+стр. 600 + стр. 700)</t>
  </si>
</sst>
</file>

<file path=xl/styles.xml><?xml version="1.0" encoding="utf-8"?>
<styleSheet xmlns="http://schemas.openxmlformats.org/spreadsheetml/2006/main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(* #,##0_);_(* \(#,##0\);_(* &quot;-&quot;??_);_(@_)"/>
    <numFmt numFmtId="165" formatCode="_(* #,##0.000000_);_(* \(#,##0.000000\);_(* &quot;-&quot;??_);_(@_)"/>
    <numFmt numFmtId="166" formatCode="0%_);\(0%\)"/>
    <numFmt numFmtId="167" formatCode="_-* #,##0\ _F_-;\-* #,##0\ _F_-;_-* &quot;-&quot;\ _F_-;_-@_-"/>
    <numFmt numFmtId="168" formatCode="_-* #,##0.00\ _F_-;\-* #,##0.00\ _F_-;_-* &quot;-&quot;??\ _F_-;_-@_-"/>
    <numFmt numFmtId="169" formatCode="#,##0.0"/>
    <numFmt numFmtId="170" formatCode="000"/>
  </numFmts>
  <fonts count="35">
    <font>
      <sz val="10"/>
      <name val="Arial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name val="Helv"/>
      <family val="2"/>
    </font>
    <font>
      <sz val="10"/>
      <color indexed="0"/>
      <name val="Helv"/>
      <charset val="204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name val="Helvetica-Narrow"/>
    </font>
    <font>
      <sz val="10"/>
      <name val="Helv"/>
    </font>
    <font>
      <b/>
      <sz val="10"/>
      <name val="Arial Cyr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164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14" fontId="18" fillId="18" borderId="3">
      <alignment horizontal="center" vertical="center" wrapText="1"/>
    </xf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7" applyNumberFormat="0" applyFill="0" applyAlignment="0" applyProtection="0"/>
    <xf numFmtId="0" fontId="24" fillId="7" borderId="0" applyNumberFormat="0" applyBorder="0" applyAlignment="0" applyProtection="0"/>
    <xf numFmtId="0" fontId="25" fillId="0" borderId="0"/>
    <xf numFmtId="0" fontId="1" fillId="0" borderId="0"/>
    <xf numFmtId="0" fontId="2" fillId="0" borderId="0"/>
    <xf numFmtId="37" fontId="25" fillId="0" borderId="0"/>
    <xf numFmtId="0" fontId="25" fillId="4" borderId="8" applyNumberFormat="0" applyFont="0" applyAlignment="0" applyProtection="0"/>
    <xf numFmtId="0" fontId="26" fillId="16" borderId="9" applyNumberFormat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 applyFill="0" applyBorder="0" applyProtection="0">
      <alignment horizontal="left" vertical="top"/>
    </xf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2" fillId="0" borderId="0"/>
  </cellStyleXfs>
  <cellXfs count="137">
    <xf numFmtId="0" fontId="0" fillId="0" borderId="0" xfId="0"/>
    <xf numFmtId="4" fontId="3" fillId="0" borderId="11" xfId="0" applyNumberFormat="1" applyFont="1" applyBorder="1" applyAlignment="1">
      <alignment horizontal="right"/>
    </xf>
    <xf numFmtId="0" fontId="5" fillId="0" borderId="0" xfId="55" applyFont="1" applyAlignment="1">
      <alignment vertical="center"/>
    </xf>
    <xf numFmtId="0" fontId="7" fillId="0" borderId="0" xfId="55"/>
    <xf numFmtId="0" fontId="6" fillId="0" borderId="0" xfId="55" applyFont="1" applyAlignment="1"/>
    <xf numFmtId="0" fontId="5" fillId="0" borderId="0" xfId="55" applyFont="1" applyAlignment="1">
      <alignment horizontal="right" vertical="center"/>
    </xf>
    <xf numFmtId="0" fontId="6" fillId="0" borderId="0" xfId="55" applyFont="1" applyAlignment="1">
      <alignment horizontal="right"/>
    </xf>
    <xf numFmtId="4" fontId="5" fillId="0" borderId="0" xfId="55" applyNumberFormat="1" applyFont="1" applyAlignment="1">
      <alignment vertical="center"/>
    </xf>
    <xf numFmtId="0" fontId="2" fillId="0" borderId="0" xfId="55" applyFont="1" applyAlignment="1">
      <alignment horizontal="left"/>
    </xf>
    <xf numFmtId="0" fontId="2" fillId="0" borderId="12" xfId="55" applyFont="1" applyBorder="1"/>
    <xf numFmtId="0" fontId="2" fillId="0" borderId="0" xfId="55" applyFont="1" applyAlignment="1"/>
    <xf numFmtId="0" fontId="2" fillId="0" borderId="0" xfId="55" applyFont="1" applyBorder="1"/>
    <xf numFmtId="0" fontId="2" fillId="0" borderId="0" xfId="55" applyFont="1"/>
    <xf numFmtId="3" fontId="2" fillId="0" borderId="11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0" fillId="0" borderId="0" xfId="0" applyNumberFormat="1"/>
    <xf numFmtId="0" fontId="0" fillId="0" borderId="0" xfId="0" applyAlignment="1">
      <alignment horizontal="left"/>
    </xf>
    <xf numFmtId="3" fontId="2" fillId="0" borderId="11" xfId="0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/>
    </xf>
    <xf numFmtId="4" fontId="3" fillId="0" borderId="22" xfId="0" applyNumberFormat="1" applyFont="1" applyBorder="1" applyAlignment="1">
      <alignment horizontal="right"/>
    </xf>
    <xf numFmtId="49" fontId="2" fillId="0" borderId="22" xfId="0" applyNumberFormat="1" applyFont="1" applyBorder="1" applyAlignment="1">
      <alignment horizontal="center"/>
    </xf>
    <xf numFmtId="3" fontId="2" fillId="0" borderId="22" xfId="0" applyNumberFormat="1" applyFont="1" applyFill="1" applyBorder="1" applyAlignment="1">
      <alignment horizontal="right"/>
    </xf>
    <xf numFmtId="3" fontId="2" fillId="0" borderId="22" xfId="0" applyNumberFormat="1" applyFont="1" applyBorder="1" applyAlignment="1">
      <alignment horizontal="right"/>
    </xf>
    <xf numFmtId="49" fontId="4" fillId="0" borderId="22" xfId="0" applyNumberFormat="1" applyFont="1" applyBorder="1" applyAlignment="1">
      <alignment horizontal="center"/>
    </xf>
    <xf numFmtId="3" fontId="4" fillId="0" borderId="2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3" fontId="3" fillId="0" borderId="20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0" fontId="5" fillId="0" borderId="0" xfId="61" applyFont="1" applyAlignment="1">
      <alignment vertical="center"/>
    </xf>
    <xf numFmtId="0" fontId="5" fillId="0" borderId="0" xfId="61" applyFont="1" applyAlignment="1">
      <alignment horizontal="right" vertical="center"/>
    </xf>
    <xf numFmtId="0" fontId="1" fillId="0" borderId="0" xfId="58"/>
    <xf numFmtId="4" fontId="5" fillId="0" borderId="0" xfId="61" applyNumberFormat="1" applyFont="1" applyAlignment="1">
      <alignment vertical="center"/>
    </xf>
    <xf numFmtId="0" fontId="5" fillId="0" borderId="23" xfId="58" applyFont="1" applyFill="1" applyBorder="1" applyAlignment="1">
      <alignment vertical="center" wrapText="1"/>
    </xf>
    <xf numFmtId="0" fontId="8" fillId="0" borderId="23" xfId="58" applyFont="1" applyFill="1" applyBorder="1" applyAlignment="1">
      <alignment vertical="center" wrapText="1"/>
    </xf>
    <xf numFmtId="0" fontId="5" fillId="0" borderId="0" xfId="58" applyFont="1" applyAlignment="1">
      <alignment vertical="center"/>
    </xf>
    <xf numFmtId="0" fontId="5" fillId="0" borderId="0" xfId="58" applyFont="1"/>
    <xf numFmtId="0" fontId="5" fillId="0" borderId="0" xfId="61" applyFont="1"/>
    <xf numFmtId="0" fontId="5" fillId="0" borderId="0" xfId="61" applyFont="1" applyAlignment="1">
      <alignment horizontal="left"/>
    </xf>
    <xf numFmtId="0" fontId="1" fillId="0" borderId="0" xfId="61"/>
    <xf numFmtId="0" fontId="5" fillId="0" borderId="0" xfId="62" applyFont="1" applyAlignment="1">
      <alignment vertical="center"/>
    </xf>
    <xf numFmtId="0" fontId="5" fillId="0" borderId="0" xfId="62" applyFont="1" applyAlignment="1">
      <alignment horizontal="right" vertical="center"/>
    </xf>
    <xf numFmtId="170" fontId="9" fillId="0" borderId="0" xfId="63" applyNumberFormat="1" applyFont="1" applyAlignment="1">
      <alignment horizontal="right" vertical="top"/>
    </xf>
    <xf numFmtId="0" fontId="1" fillId="0" borderId="0" xfId="62" applyFont="1"/>
    <xf numFmtId="4" fontId="5" fillId="0" borderId="0" xfId="62" applyNumberFormat="1" applyFont="1" applyAlignment="1">
      <alignment vertical="center"/>
    </xf>
    <xf numFmtId="0" fontId="33" fillId="0" borderId="0" xfId="62"/>
    <xf numFmtId="0" fontId="8" fillId="19" borderId="24" xfId="62" applyFont="1" applyFill="1" applyBorder="1" applyAlignment="1">
      <alignment horizontal="center" vertical="center" wrapText="1"/>
    </xf>
    <xf numFmtId="4" fontId="8" fillId="19" borderId="24" xfId="62" applyNumberFormat="1" applyFont="1" applyFill="1" applyBorder="1" applyAlignment="1">
      <alignment horizontal="center" vertical="center" wrapText="1"/>
    </xf>
    <xf numFmtId="0" fontId="8" fillId="0" borderId="23" xfId="62" applyFont="1" applyBorder="1" applyAlignment="1">
      <alignment vertical="center"/>
    </xf>
    <xf numFmtId="3" fontId="8" fillId="0" borderId="23" xfId="62" applyNumberFormat="1" applyFont="1" applyBorder="1" applyAlignment="1">
      <alignment horizontal="center" vertical="center"/>
    </xf>
    <xf numFmtId="4" fontId="8" fillId="0" borderId="23" xfId="62" applyNumberFormat="1" applyFont="1" applyBorder="1" applyAlignment="1">
      <alignment vertical="center"/>
    </xf>
    <xf numFmtId="49" fontId="8" fillId="0" borderId="23" xfId="62" applyNumberFormat="1" applyFont="1" applyBorder="1" applyAlignment="1">
      <alignment horizontal="center" vertical="center"/>
    </xf>
    <xf numFmtId="3" fontId="8" fillId="0" borderId="23" xfId="62" applyNumberFormat="1" applyFont="1" applyBorder="1" applyAlignment="1">
      <alignment vertical="center"/>
    </xf>
    <xf numFmtId="0" fontId="5" fillId="0" borderId="23" xfId="62" applyFont="1" applyBorder="1" applyAlignment="1">
      <alignment horizontal="left" vertical="center" indent="1"/>
    </xf>
    <xf numFmtId="3" fontId="5" fillId="0" borderId="23" xfId="58" applyNumberFormat="1" applyFont="1" applyBorder="1" applyAlignment="1">
      <alignment horizontal="right" vertical="center"/>
    </xf>
    <xf numFmtId="3" fontId="5" fillId="0" borderId="23" xfId="62" applyNumberFormat="1" applyFont="1" applyBorder="1" applyAlignment="1">
      <alignment vertical="center"/>
    </xf>
    <xf numFmtId="49" fontId="5" fillId="0" borderId="23" xfId="62" applyNumberFormat="1" applyFont="1" applyBorder="1" applyAlignment="1">
      <alignment horizontal="center" vertical="center"/>
    </xf>
    <xf numFmtId="4" fontId="5" fillId="0" borderId="23" xfId="58" applyNumberFormat="1" applyFont="1" applyBorder="1" applyAlignment="1">
      <alignment horizontal="right" vertical="center"/>
    </xf>
    <xf numFmtId="3" fontId="5" fillId="0" borderId="23" xfId="62" applyNumberFormat="1" applyFont="1" applyFill="1" applyBorder="1" applyAlignment="1">
      <alignment vertical="center"/>
    </xf>
    <xf numFmtId="0" fontId="8" fillId="0" borderId="23" xfId="62" applyFont="1" applyBorder="1" applyAlignment="1">
      <alignment vertical="center" wrapText="1"/>
    </xf>
    <xf numFmtId="0" fontId="5" fillId="0" borderId="23" xfId="62" applyFont="1" applyBorder="1" applyAlignment="1">
      <alignment horizontal="left" vertical="center" wrapText="1" indent="1"/>
    </xf>
    <xf numFmtId="3" fontId="8" fillId="0" borderId="23" xfId="62" applyNumberFormat="1" applyFont="1" applyFill="1" applyBorder="1" applyAlignment="1">
      <alignment vertical="center"/>
    </xf>
    <xf numFmtId="3" fontId="8" fillId="0" borderId="23" xfId="58" applyNumberFormat="1" applyFont="1" applyBorder="1" applyAlignment="1">
      <alignment horizontal="right" vertical="center"/>
    </xf>
    <xf numFmtId="0" fontId="5" fillId="0" borderId="0" xfId="62" applyFont="1"/>
    <xf numFmtId="3" fontId="1" fillId="0" borderId="0" xfId="62" applyNumberFormat="1" applyFont="1"/>
    <xf numFmtId="0" fontId="5" fillId="0" borderId="0" xfId="64" applyFont="1" applyAlignment="1">
      <alignment vertical="center"/>
    </xf>
    <xf numFmtId="0" fontId="1" fillId="0" borderId="0" xfId="64"/>
    <xf numFmtId="0" fontId="5" fillId="0" borderId="0" xfId="64" applyFont="1" applyAlignment="1">
      <alignment horizontal="right" vertical="center"/>
    </xf>
    <xf numFmtId="4" fontId="5" fillId="0" borderId="0" xfId="64" applyNumberFormat="1" applyFont="1" applyAlignment="1">
      <alignment vertical="center"/>
    </xf>
    <xf numFmtId="0" fontId="5" fillId="0" borderId="0" xfId="65" applyFont="1" applyAlignment="1">
      <alignment vertical="center"/>
    </xf>
    <xf numFmtId="4" fontId="5" fillId="0" borderId="0" xfId="58" applyNumberFormat="1" applyFont="1" applyAlignment="1">
      <alignment vertical="center"/>
    </xf>
    <xf numFmtId="4" fontId="8" fillId="20" borderId="23" xfId="58" applyNumberFormat="1" applyFont="1" applyFill="1" applyBorder="1" applyAlignment="1">
      <alignment horizontal="center" vertical="center" wrapText="1"/>
    </xf>
    <xf numFmtId="0" fontId="8" fillId="0" borderId="23" xfId="64" applyFont="1" applyFill="1" applyBorder="1" applyAlignment="1">
      <alignment vertical="center"/>
    </xf>
    <xf numFmtId="0" fontId="8" fillId="0" borderId="23" xfId="58" applyFont="1" applyFill="1" applyBorder="1" applyAlignment="1">
      <alignment vertical="center"/>
    </xf>
    <xf numFmtId="0" fontId="34" fillId="0" borderId="0" xfId="58" applyFont="1"/>
    <xf numFmtId="0" fontId="5" fillId="0" borderId="23" xfId="58" applyFont="1" applyFill="1" applyBorder="1" applyAlignment="1">
      <alignment vertical="center"/>
    </xf>
    <xf numFmtId="3" fontId="1" fillId="0" borderId="23" xfId="58" applyNumberFormat="1" applyBorder="1"/>
    <xf numFmtId="3" fontId="8" fillId="0" borderId="23" xfId="64" applyNumberFormat="1" applyFont="1" applyBorder="1" applyAlignment="1">
      <alignment horizontal="right" vertical="center"/>
    </xf>
    <xf numFmtId="3" fontId="8" fillId="0" borderId="23" xfId="58" applyNumberFormat="1" applyFont="1" applyBorder="1"/>
    <xf numFmtId="3" fontId="5" fillId="0" borderId="23" xfId="64" applyNumberFormat="1" applyFont="1" applyFill="1" applyBorder="1" applyAlignment="1">
      <alignment horizontal="right" vertical="center" wrapText="1"/>
    </xf>
    <xf numFmtId="3" fontId="5" fillId="0" borderId="23" xfId="64" applyNumberFormat="1" applyFont="1" applyBorder="1" applyAlignment="1">
      <alignment horizontal="right" vertical="center"/>
    </xf>
    <xf numFmtId="4" fontId="1" fillId="0" borderId="23" xfId="58" applyNumberFormat="1" applyBorder="1"/>
    <xf numFmtId="0" fontId="5" fillId="0" borderId="0" xfId="64" applyFont="1"/>
    <xf numFmtId="0" fontId="8" fillId="18" borderId="24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vertical="center"/>
    </xf>
    <xf numFmtId="3" fontId="5" fillId="0" borderId="23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3" fontId="8" fillId="0" borderId="23" xfId="0" applyNumberFormat="1" applyFont="1" applyBorder="1" applyAlignment="1">
      <alignment vertical="center"/>
    </xf>
    <xf numFmtId="0" fontId="5" fillId="0" borderId="23" xfId="0" applyFont="1" applyBorder="1" applyAlignment="1">
      <alignment vertical="center" wrapText="1"/>
    </xf>
    <xf numFmtId="0" fontId="1" fillId="0" borderId="0" xfId="0" applyFont="1"/>
    <xf numFmtId="0" fontId="8" fillId="0" borderId="23" xfId="0" applyFont="1" applyBorder="1" applyAlignment="1">
      <alignment vertical="center" wrapText="1"/>
    </xf>
    <xf numFmtId="4" fontId="5" fillId="0" borderId="23" xfId="0" applyNumberFormat="1" applyFont="1" applyBorder="1" applyAlignment="1">
      <alignment vertical="center"/>
    </xf>
    <xf numFmtId="0" fontId="5" fillId="0" borderId="23" xfId="0" applyFont="1" applyFill="1" applyBorder="1" applyAlignment="1">
      <alignment vertical="center" wrapText="1"/>
    </xf>
    <xf numFmtId="0" fontId="8" fillId="0" borderId="23" xfId="0" applyFont="1" applyFill="1" applyBorder="1" applyAlignment="1">
      <alignment vertical="center" wrapText="1"/>
    </xf>
    <xf numFmtId="0" fontId="8" fillId="0" borderId="21" xfId="0" applyFont="1" applyBorder="1" applyAlignment="1">
      <alignment vertical="center"/>
    </xf>
    <xf numFmtId="4" fontId="8" fillId="0" borderId="23" xfId="0" applyNumberFormat="1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169" fontId="5" fillId="0" borderId="23" xfId="0" applyNumberFormat="1" applyFont="1" applyBorder="1" applyAlignment="1">
      <alignment vertical="center"/>
    </xf>
    <xf numFmtId="169" fontId="5" fillId="0" borderId="23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0" fontId="8" fillId="0" borderId="0" xfId="55" applyFont="1" applyAlignment="1">
      <alignment horizontal="center" vertical="center"/>
    </xf>
    <xf numFmtId="0" fontId="5" fillId="0" borderId="0" xfId="55" applyFont="1" applyAlignment="1">
      <alignment horizontal="left" vertical="center"/>
    </xf>
    <xf numFmtId="0" fontId="5" fillId="0" borderId="0" xfId="55" applyFont="1" applyAlignment="1">
      <alignment horizontal="left" vertical="top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8" fillId="0" borderId="0" xfId="61" applyFont="1" applyAlignment="1">
      <alignment horizontal="center" vertical="center"/>
    </xf>
    <xf numFmtId="0" fontId="8" fillId="0" borderId="0" xfId="62" applyFont="1" applyAlignment="1">
      <alignment horizontal="center" vertical="center"/>
    </xf>
    <xf numFmtId="0" fontId="8" fillId="0" borderId="0" xfId="64" applyFont="1" applyAlignment="1">
      <alignment horizontal="center" vertical="center"/>
    </xf>
    <xf numFmtId="0" fontId="8" fillId="20" borderId="20" xfId="58" applyFont="1" applyFill="1" applyBorder="1" applyAlignment="1">
      <alignment horizontal="center" vertical="center" wrapText="1"/>
    </xf>
    <xf numFmtId="0" fontId="8" fillId="20" borderId="21" xfId="58" applyFont="1" applyFill="1" applyBorder="1" applyAlignment="1">
      <alignment horizontal="center" vertical="center" wrapText="1"/>
    </xf>
    <xf numFmtId="4" fontId="8" fillId="20" borderId="11" xfId="58" applyNumberFormat="1" applyFont="1" applyFill="1" applyBorder="1" applyAlignment="1">
      <alignment horizontal="center" vertical="center"/>
    </xf>
    <xf numFmtId="4" fontId="8" fillId="20" borderId="13" xfId="58" applyNumberFormat="1" applyFont="1" applyFill="1" applyBorder="1" applyAlignment="1">
      <alignment horizontal="center" vertical="center"/>
    </xf>
    <xf numFmtId="4" fontId="8" fillId="20" borderId="14" xfId="58" applyNumberFormat="1" applyFont="1" applyFill="1" applyBorder="1" applyAlignment="1">
      <alignment horizontal="center" vertical="center"/>
    </xf>
    <xf numFmtId="4" fontId="8" fillId="20" borderId="20" xfId="58" applyNumberFormat="1" applyFont="1" applyFill="1" applyBorder="1" applyAlignment="1">
      <alignment horizontal="center" vertical="center" wrapText="1"/>
    </xf>
    <xf numFmtId="4" fontId="8" fillId="20" borderId="21" xfId="58" applyNumberFormat="1" applyFont="1" applyFill="1" applyBorder="1" applyAlignment="1">
      <alignment horizontal="center" vertical="center" wrapText="1"/>
    </xf>
  </cellXfs>
  <cellStyles count="6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[0] 2" xfId="28"/>
    <cellStyle name="Comma [0] 3" xfId="29"/>
    <cellStyle name="Comma 2" xfId="30"/>
    <cellStyle name="Comma 3" xfId="31"/>
    <cellStyle name="Explanatory Text" xfId="32"/>
    <cellStyle name="Good" xfId="33"/>
    <cellStyle name="Heading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 2" xfId="42"/>
    <cellStyle name="Normal 3" xfId="43"/>
    <cellStyle name="Normal 4" xfId="44"/>
    <cellStyle name="Normal_Worksheet in     Standard IFRS Report Forms - in Excel" xfId="45"/>
    <cellStyle name="Note" xfId="46"/>
    <cellStyle name="Output" xfId="47"/>
    <cellStyle name="Percent (0)" xfId="48"/>
    <cellStyle name="Style 1" xfId="49"/>
    <cellStyle name="Style 2" xfId="50"/>
    <cellStyle name="Tickmark" xfId="51"/>
    <cellStyle name="Title" xfId="52"/>
    <cellStyle name="Total" xfId="53"/>
    <cellStyle name="Warning Text" xfId="54"/>
    <cellStyle name="Обычный" xfId="0" builtinId="0"/>
    <cellStyle name="Обычный 2" xfId="58"/>
    <cellStyle name="Обычный_ф .1 Бух.баланс конс за 2010г (по 422 приказу)" xfId="55"/>
    <cellStyle name="Обычный_ф .1 Бух.баланс конс за 2010г (по 422 приказу) 2" xfId="65"/>
    <cellStyle name="Обычный_ф .2 ОПиУ конс за 2010г (по 422 приказу)" xfId="61"/>
    <cellStyle name="Обычный_ф .3 ОДДС конс за 2010г (по 422 приказу)" xfId="62"/>
    <cellStyle name="Обычный_ф. 4 конс 422 от БГ" xfId="64"/>
    <cellStyle name="Обычный_Формы отчета 2005 по 427 приказу сводн (2)" xfId="63"/>
    <cellStyle name="Стиль 1" xfId="60"/>
    <cellStyle name="Тысячи [0]_Example " xfId="56"/>
    <cellStyle name="Тысячи_Example " xfId="57"/>
    <cellStyle name="Финансовый 2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711%20Planning%20Materiality%20Calcula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712%20Planning%20Materiality%20Calculations%20Final%2031%2012%202008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712%20Planning%20Materiality%20Calculations%209m%202008%20(interim%20testing)%20PE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21%20TAP%20and%20other%20liabilities%20Consolidated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1%20Receivables%20and%20advances%20Consolidated%20Combined%20Leadsheet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70%20FS%20in%20Excel%20KEGOC%20IFRS%20Audit%202010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lculation"/>
      <sheetName val="Supporting calculations"/>
      <sheetName val="Sliding Scale"/>
      <sheetName val="Tickmarks"/>
      <sheetName val="Sheet1"/>
      <sheetName val="PM &amp; MP calculation"/>
      <sheetName val="Determining critical component"/>
      <sheetName val="Summary"/>
      <sheetName val="IS 31 08 09"/>
      <sheetName val="Sheet2"/>
      <sheetName val="TB 6m consolidate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B4">
            <v>257394805.2130684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M, MP calculation"/>
      <sheetName val="Support"/>
      <sheetName val="Sliding Scale"/>
      <sheetName val="Ex rates"/>
      <sheetName val="ОСВ"/>
      <sheetName val="Tickmarks"/>
    </sheetNames>
    <sheetDataSet>
      <sheetData sheetId="0" refreshError="1">
        <row r="2">
          <cell r="B2" t="str">
            <v>Income before tax</v>
          </cell>
        </row>
        <row r="6">
          <cell r="B6">
            <v>0.08</v>
          </cell>
        </row>
        <row r="9">
          <cell r="B9">
            <v>3835035.12</v>
          </cell>
        </row>
        <row r="10">
          <cell r="B10">
            <v>383503.51200000005</v>
          </cell>
        </row>
        <row r="12">
          <cell r="B12">
            <v>3451531.608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M Calculation 9m"/>
      <sheetName val="PM Calculation 6m"/>
      <sheetName val="Ex rates"/>
      <sheetName val="IS 9m 2008"/>
      <sheetName val="Sliding Scale"/>
      <sheetName val="Tickmarks"/>
      <sheetName val="IS 6m 2008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>
        <row r="2">
          <cell r="F2" t="str">
            <v>Preliminary</v>
          </cell>
        </row>
        <row r="4">
          <cell r="F4">
            <v>-4004823</v>
          </cell>
        </row>
        <row r="5">
          <cell r="F5">
            <v>-4004823</v>
          </cell>
        </row>
        <row r="6">
          <cell r="F6">
            <v>-2718</v>
          </cell>
        </row>
        <row r="7">
          <cell r="F7">
            <v>-2718</v>
          </cell>
        </row>
        <row r="8">
          <cell r="F8">
            <v>-98374</v>
          </cell>
        </row>
        <row r="9">
          <cell r="F9">
            <v>-98374</v>
          </cell>
        </row>
        <row r="10">
          <cell r="F10">
            <v>-4105915</v>
          </cell>
        </row>
        <row r="12">
          <cell r="F12">
            <v>-160874</v>
          </cell>
        </row>
        <row r="13">
          <cell r="F13">
            <v>-133811684</v>
          </cell>
        </row>
        <row r="14">
          <cell r="F14">
            <v>-133972558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-133972558</v>
          </cell>
        </row>
        <row r="23">
          <cell r="F23">
            <v>-1622</v>
          </cell>
        </row>
        <row r="24">
          <cell r="F24">
            <v>-10939</v>
          </cell>
        </row>
        <row r="25">
          <cell r="F25">
            <v>-457996</v>
          </cell>
        </row>
        <row r="26">
          <cell r="F26">
            <v>-61</v>
          </cell>
        </row>
        <row r="27">
          <cell r="F27">
            <v>-470618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-1</v>
          </cell>
        </row>
        <row r="31">
          <cell r="F31">
            <v>0</v>
          </cell>
        </row>
        <row r="32">
          <cell r="F32">
            <v>-1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-1502</v>
          </cell>
        </row>
        <row r="36">
          <cell r="F36">
            <v>0</v>
          </cell>
        </row>
        <row r="37">
          <cell r="F37">
            <v>-1502</v>
          </cell>
        </row>
        <row r="38">
          <cell r="F38">
            <v>-472121</v>
          </cell>
        </row>
        <row r="40">
          <cell r="F40">
            <v>-166106</v>
          </cell>
        </row>
        <row r="41">
          <cell r="F41">
            <v>-284398</v>
          </cell>
        </row>
        <row r="42">
          <cell r="F42">
            <v>-41849</v>
          </cell>
        </row>
        <row r="43">
          <cell r="F43">
            <v>-226464</v>
          </cell>
        </row>
        <row r="44">
          <cell r="F44">
            <v>-17076</v>
          </cell>
        </row>
        <row r="45">
          <cell r="F45">
            <v>0</v>
          </cell>
        </row>
        <row r="46">
          <cell r="F46">
            <v>-238971</v>
          </cell>
        </row>
        <row r="47">
          <cell r="F47">
            <v>-974864</v>
          </cell>
        </row>
        <row r="48">
          <cell r="F48">
            <v>-491</v>
          </cell>
        </row>
        <row r="49">
          <cell r="F49">
            <v>-10570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-150</v>
          </cell>
        </row>
        <row r="56">
          <cell r="F56">
            <v>-11211</v>
          </cell>
        </row>
        <row r="57">
          <cell r="F57">
            <v>-2391</v>
          </cell>
        </row>
        <row r="58">
          <cell r="F58">
            <v>-31149</v>
          </cell>
        </row>
        <row r="59">
          <cell r="F59">
            <v>-44977</v>
          </cell>
        </row>
        <row r="60">
          <cell r="F60">
            <v>0</v>
          </cell>
        </row>
        <row r="61">
          <cell r="F61">
            <v>-17440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-2287</v>
          </cell>
        </row>
        <row r="65">
          <cell r="F65">
            <v>-98244</v>
          </cell>
        </row>
        <row r="66">
          <cell r="F66">
            <v>-1084319</v>
          </cell>
        </row>
        <row r="67">
          <cell r="F67">
            <v>-139634913</v>
          </cell>
        </row>
      </sheetData>
      <sheetData sheetId="1">
        <row r="1">
          <cell r="F1" t="str">
            <v>Preliminary</v>
          </cell>
        </row>
        <row r="3">
          <cell r="F3">
            <v>-4004823</v>
          </cell>
        </row>
        <row r="4">
          <cell r="F4">
            <v>-4004823</v>
          </cell>
        </row>
        <row r="5">
          <cell r="F5">
            <v>-2718</v>
          </cell>
        </row>
        <row r="6">
          <cell r="F6">
            <v>-2718</v>
          </cell>
        </row>
        <row r="7">
          <cell r="F7">
            <v>-98374</v>
          </cell>
        </row>
        <row r="8">
          <cell r="F8">
            <v>-98374</v>
          </cell>
        </row>
        <row r="9">
          <cell r="F9">
            <v>-4105915</v>
          </cell>
        </row>
        <row r="11">
          <cell r="F11">
            <v>-160874</v>
          </cell>
        </row>
        <row r="12">
          <cell r="F12">
            <v>-133811684</v>
          </cell>
        </row>
        <row r="13">
          <cell r="F13">
            <v>-133972558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-133972558</v>
          </cell>
        </row>
        <row r="22">
          <cell r="F22">
            <v>-1622</v>
          </cell>
        </row>
        <row r="23">
          <cell r="F23">
            <v>-10939</v>
          </cell>
        </row>
        <row r="24">
          <cell r="F24">
            <v>-457996</v>
          </cell>
        </row>
        <row r="25">
          <cell r="F25">
            <v>-61</v>
          </cell>
        </row>
        <row r="26">
          <cell r="F26">
            <v>-470618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-1</v>
          </cell>
        </row>
        <row r="30">
          <cell r="F30">
            <v>0</v>
          </cell>
        </row>
        <row r="31">
          <cell r="F31">
            <v>-1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-1502</v>
          </cell>
        </row>
        <row r="35">
          <cell r="F35">
            <v>0</v>
          </cell>
        </row>
        <row r="36">
          <cell r="F36">
            <v>-1502</v>
          </cell>
        </row>
        <row r="37">
          <cell r="F37">
            <v>-472121</v>
          </cell>
        </row>
        <row r="39">
          <cell r="F39">
            <v>-166106</v>
          </cell>
        </row>
        <row r="40">
          <cell r="F40">
            <v>-284398</v>
          </cell>
        </row>
        <row r="41">
          <cell r="F41">
            <v>-41849</v>
          </cell>
        </row>
        <row r="42">
          <cell r="F42">
            <v>-226464</v>
          </cell>
        </row>
        <row r="43">
          <cell r="F43">
            <v>-17076</v>
          </cell>
        </row>
        <row r="44">
          <cell r="F44">
            <v>0</v>
          </cell>
        </row>
        <row r="45">
          <cell r="F45">
            <v>-238971</v>
          </cell>
        </row>
        <row r="46">
          <cell r="F46">
            <v>-974864</v>
          </cell>
        </row>
        <row r="47">
          <cell r="F47">
            <v>-491</v>
          </cell>
        </row>
        <row r="48">
          <cell r="F48">
            <v>-10570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-150</v>
          </cell>
        </row>
        <row r="55">
          <cell r="F55">
            <v>-11211</v>
          </cell>
        </row>
        <row r="56">
          <cell r="F56">
            <v>-2391</v>
          </cell>
        </row>
        <row r="57">
          <cell r="F57">
            <v>-31149</v>
          </cell>
        </row>
        <row r="58">
          <cell r="F58">
            <v>-44977</v>
          </cell>
        </row>
        <row r="59">
          <cell r="F59">
            <v>0</v>
          </cell>
        </row>
        <row r="60">
          <cell r="F60">
            <v>-17440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-2287</v>
          </cell>
        </row>
        <row r="64">
          <cell r="F64">
            <v>-98244</v>
          </cell>
        </row>
        <row r="65">
          <cell r="F65">
            <v>-1084319</v>
          </cell>
        </row>
        <row r="66">
          <cell r="F66">
            <v>-139634913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>
        <row r="2">
          <cell r="M2" t="str">
            <v>Final</v>
          </cell>
          <cell r="P2" t="str">
            <v>PY1</v>
          </cell>
        </row>
        <row r="4">
          <cell r="M4">
            <v>0</v>
          </cell>
          <cell r="P4">
            <v>0</v>
          </cell>
        </row>
        <row r="5">
          <cell r="M5">
            <v>5453057</v>
          </cell>
          <cell r="P5">
            <v>405998</v>
          </cell>
        </row>
        <row r="6">
          <cell r="M6">
            <v>0</v>
          </cell>
          <cell r="P6">
            <v>0</v>
          </cell>
        </row>
        <row r="7">
          <cell r="M7">
            <v>5453057</v>
          </cell>
          <cell r="P7">
            <v>405998</v>
          </cell>
        </row>
        <row r="8">
          <cell r="M8">
            <v>0</v>
          </cell>
          <cell r="P8">
            <v>0</v>
          </cell>
        </row>
        <row r="9">
          <cell r="M9">
            <v>0</v>
          </cell>
          <cell r="P9">
            <v>0</v>
          </cell>
        </row>
        <row r="10">
          <cell r="M10">
            <v>0</v>
          </cell>
          <cell r="P10">
            <v>0</v>
          </cell>
        </row>
        <row r="11">
          <cell r="M11">
            <v>0</v>
          </cell>
          <cell r="P11">
            <v>0</v>
          </cell>
        </row>
        <row r="12">
          <cell r="M12">
            <v>0</v>
          </cell>
          <cell r="P12">
            <v>0</v>
          </cell>
        </row>
        <row r="13">
          <cell r="M13">
            <v>0</v>
          </cell>
          <cell r="P13">
            <v>0</v>
          </cell>
        </row>
        <row r="14">
          <cell r="M14">
            <v>0</v>
          </cell>
          <cell r="P14">
            <v>0</v>
          </cell>
        </row>
        <row r="15">
          <cell r="M15">
            <v>0</v>
          </cell>
          <cell r="P15">
            <v>0</v>
          </cell>
        </row>
        <row r="16">
          <cell r="M16">
            <v>5453057</v>
          </cell>
          <cell r="P16">
            <v>405998</v>
          </cell>
        </row>
        <row r="18">
          <cell r="M18">
            <v>2389144</v>
          </cell>
          <cell r="P18">
            <v>1483609</v>
          </cell>
        </row>
        <row r="19">
          <cell r="M19">
            <v>-724061</v>
          </cell>
          <cell r="P19">
            <v>-736966</v>
          </cell>
        </row>
        <row r="20">
          <cell r="M20">
            <v>1665083</v>
          </cell>
          <cell r="P20">
            <v>746643</v>
          </cell>
        </row>
        <row r="21">
          <cell r="M21">
            <v>93630</v>
          </cell>
          <cell r="P21">
            <v>23117</v>
          </cell>
        </row>
        <row r="22">
          <cell r="M22">
            <v>0</v>
          </cell>
          <cell r="P22">
            <v>-2054</v>
          </cell>
        </row>
        <row r="23">
          <cell r="M23">
            <v>93630</v>
          </cell>
          <cell r="P23">
            <v>21063</v>
          </cell>
        </row>
        <row r="24">
          <cell r="M24">
            <v>192280</v>
          </cell>
          <cell r="P24">
            <v>174449</v>
          </cell>
        </row>
        <row r="25">
          <cell r="M25">
            <v>-13726</v>
          </cell>
          <cell r="P25">
            <v>-2214</v>
          </cell>
        </row>
        <row r="26">
          <cell r="M26">
            <v>178554</v>
          </cell>
          <cell r="P26">
            <v>172235</v>
          </cell>
        </row>
        <row r="27">
          <cell r="M27">
            <v>1937267</v>
          </cell>
          <cell r="P27">
            <v>939941</v>
          </cell>
        </row>
        <row r="29">
          <cell r="M29">
            <v>209</v>
          </cell>
          <cell r="P29">
            <v>0</v>
          </cell>
        </row>
        <row r="30">
          <cell r="M30">
            <v>133811684</v>
          </cell>
          <cell r="P30">
            <v>0</v>
          </cell>
        </row>
        <row r="31">
          <cell r="M31">
            <v>133811893</v>
          </cell>
          <cell r="P31">
            <v>0</v>
          </cell>
        </row>
        <row r="32">
          <cell r="M32">
            <v>0</v>
          </cell>
          <cell r="P32">
            <v>0</v>
          </cell>
        </row>
        <row r="33">
          <cell r="M33">
            <v>0</v>
          </cell>
          <cell r="P33">
            <v>0</v>
          </cell>
        </row>
        <row r="34">
          <cell r="M34">
            <v>0</v>
          </cell>
          <cell r="P34">
            <v>0</v>
          </cell>
        </row>
        <row r="35">
          <cell r="M35">
            <v>0</v>
          </cell>
          <cell r="P35">
            <v>0</v>
          </cell>
        </row>
        <row r="36">
          <cell r="M36">
            <v>0</v>
          </cell>
          <cell r="P36">
            <v>0</v>
          </cell>
        </row>
        <row r="37">
          <cell r="M37">
            <v>0</v>
          </cell>
          <cell r="P37">
            <v>0</v>
          </cell>
        </row>
        <row r="38">
          <cell r="M38">
            <v>133811893</v>
          </cell>
          <cell r="P38">
            <v>0</v>
          </cell>
        </row>
        <row r="40">
          <cell r="M40">
            <v>36568</v>
          </cell>
          <cell r="P40">
            <v>35233</v>
          </cell>
        </row>
        <row r="41">
          <cell r="M41">
            <v>2113</v>
          </cell>
          <cell r="P41">
            <v>954</v>
          </cell>
        </row>
        <row r="42">
          <cell r="M42">
            <v>0</v>
          </cell>
          <cell r="P42">
            <v>569</v>
          </cell>
        </row>
        <row r="43">
          <cell r="M43">
            <v>7649</v>
          </cell>
          <cell r="P43">
            <v>4085</v>
          </cell>
        </row>
        <row r="44">
          <cell r="M44">
            <v>114</v>
          </cell>
          <cell r="P44">
            <v>193</v>
          </cell>
        </row>
        <row r="45">
          <cell r="M45">
            <v>2311</v>
          </cell>
          <cell r="P45">
            <v>0</v>
          </cell>
        </row>
        <row r="46">
          <cell r="M46">
            <v>-23242</v>
          </cell>
          <cell r="P46">
            <v>-23261</v>
          </cell>
        </row>
        <row r="47">
          <cell r="M47">
            <v>-22234</v>
          </cell>
          <cell r="P47">
            <v>-6330</v>
          </cell>
        </row>
        <row r="48">
          <cell r="M48">
            <v>4380</v>
          </cell>
          <cell r="P48">
            <v>2738548</v>
          </cell>
        </row>
        <row r="49">
          <cell r="M49">
            <v>5211</v>
          </cell>
          <cell r="P49">
            <v>11495</v>
          </cell>
        </row>
        <row r="50">
          <cell r="M50">
            <v>82215</v>
          </cell>
          <cell r="P50">
            <v>81771</v>
          </cell>
        </row>
        <row r="51">
          <cell r="M51">
            <v>41</v>
          </cell>
          <cell r="P51">
            <v>0</v>
          </cell>
        </row>
        <row r="52">
          <cell r="M52">
            <v>0</v>
          </cell>
          <cell r="P52">
            <v>0</v>
          </cell>
        </row>
        <row r="53">
          <cell r="M53">
            <v>7</v>
          </cell>
          <cell r="P53">
            <v>-2</v>
          </cell>
        </row>
        <row r="54">
          <cell r="M54">
            <v>30933</v>
          </cell>
          <cell r="P54">
            <v>27514</v>
          </cell>
        </row>
        <row r="55">
          <cell r="M55">
            <v>126066</v>
          </cell>
          <cell r="P55">
            <v>2870769</v>
          </cell>
        </row>
        <row r="56">
          <cell r="M56">
            <v>0</v>
          </cell>
          <cell r="P56">
            <v>0</v>
          </cell>
        </row>
        <row r="57">
          <cell r="M57">
            <v>0</v>
          </cell>
          <cell r="P57">
            <v>5</v>
          </cell>
        </row>
        <row r="58">
          <cell r="M58">
            <v>0</v>
          </cell>
          <cell r="P58">
            <v>0</v>
          </cell>
        </row>
        <row r="59">
          <cell r="M59">
            <v>0</v>
          </cell>
          <cell r="P59">
            <v>0</v>
          </cell>
        </row>
        <row r="60">
          <cell r="M60">
            <v>0</v>
          </cell>
          <cell r="P60">
            <v>0</v>
          </cell>
        </row>
        <row r="61">
          <cell r="M61">
            <v>0</v>
          </cell>
          <cell r="P61">
            <v>0</v>
          </cell>
        </row>
        <row r="62">
          <cell r="M62">
            <v>0</v>
          </cell>
          <cell r="P62">
            <v>0</v>
          </cell>
        </row>
        <row r="63">
          <cell r="M63">
            <v>0</v>
          </cell>
          <cell r="P63">
            <v>1</v>
          </cell>
        </row>
        <row r="64">
          <cell r="M64">
            <v>0</v>
          </cell>
          <cell r="P64">
            <v>0</v>
          </cell>
        </row>
        <row r="65">
          <cell r="M65">
            <v>7</v>
          </cell>
          <cell r="P65">
            <v>146</v>
          </cell>
        </row>
        <row r="66">
          <cell r="M66">
            <v>129</v>
          </cell>
          <cell r="P66">
            <v>84</v>
          </cell>
        </row>
        <row r="67">
          <cell r="M67">
            <v>0</v>
          </cell>
          <cell r="P67">
            <v>0</v>
          </cell>
        </row>
        <row r="68">
          <cell r="M68">
            <v>0</v>
          </cell>
          <cell r="P68">
            <v>0</v>
          </cell>
        </row>
        <row r="69">
          <cell r="M69">
            <v>0</v>
          </cell>
          <cell r="P69">
            <v>0</v>
          </cell>
        </row>
        <row r="70">
          <cell r="M70">
            <v>136</v>
          </cell>
          <cell r="P70">
            <v>236</v>
          </cell>
        </row>
        <row r="71">
          <cell r="M71">
            <v>0</v>
          </cell>
          <cell r="P71">
            <v>359</v>
          </cell>
        </row>
        <row r="72">
          <cell r="M72">
            <v>561</v>
          </cell>
          <cell r="P72">
            <v>2646</v>
          </cell>
        </row>
        <row r="73">
          <cell r="M73">
            <v>0</v>
          </cell>
          <cell r="P73">
            <v>0</v>
          </cell>
        </row>
        <row r="74">
          <cell r="M74">
            <v>86</v>
          </cell>
          <cell r="P74">
            <v>0</v>
          </cell>
        </row>
        <row r="75">
          <cell r="M75">
            <v>0</v>
          </cell>
          <cell r="P75">
            <v>0</v>
          </cell>
        </row>
        <row r="76">
          <cell r="M76">
            <v>-196</v>
          </cell>
          <cell r="P76">
            <v>0</v>
          </cell>
        </row>
        <row r="77">
          <cell r="M77">
            <v>-421</v>
          </cell>
          <cell r="P77">
            <v>0</v>
          </cell>
        </row>
        <row r="78">
          <cell r="M78">
            <v>1</v>
          </cell>
          <cell r="P78">
            <v>28</v>
          </cell>
        </row>
        <row r="79">
          <cell r="M79">
            <v>0</v>
          </cell>
          <cell r="P79">
            <v>0</v>
          </cell>
        </row>
        <row r="80">
          <cell r="M80">
            <v>749</v>
          </cell>
          <cell r="P80">
            <v>437</v>
          </cell>
        </row>
        <row r="81">
          <cell r="M81">
            <v>0</v>
          </cell>
          <cell r="P81">
            <v>0</v>
          </cell>
        </row>
        <row r="82">
          <cell r="M82">
            <v>0</v>
          </cell>
          <cell r="P82">
            <v>0</v>
          </cell>
        </row>
        <row r="83">
          <cell r="M83">
            <v>0</v>
          </cell>
          <cell r="P83">
            <v>0</v>
          </cell>
        </row>
        <row r="84">
          <cell r="M84">
            <v>980</v>
          </cell>
          <cell r="P84">
            <v>0</v>
          </cell>
        </row>
        <row r="85">
          <cell r="M85">
            <v>1760</v>
          </cell>
          <cell r="P85">
            <v>3470</v>
          </cell>
        </row>
        <row r="86">
          <cell r="M86">
            <v>127962</v>
          </cell>
          <cell r="P86">
            <v>2874475</v>
          </cell>
        </row>
        <row r="87">
          <cell r="M87">
            <v>141330179</v>
          </cell>
          <cell r="P87">
            <v>4220414</v>
          </cell>
        </row>
      </sheetData>
      <sheetData sheetId="1">
        <row r="1">
          <cell r="J1" t="str">
            <v>Final</v>
          </cell>
          <cell r="K1" t="str">
            <v>PY1</v>
          </cell>
        </row>
        <row r="3">
          <cell r="J3">
            <v>0</v>
          </cell>
          <cell r="K3">
            <v>0</v>
          </cell>
        </row>
        <row r="4">
          <cell r="J4">
            <v>0</v>
          </cell>
          <cell r="K4">
            <v>0</v>
          </cell>
        </row>
        <row r="5">
          <cell r="J5">
            <v>0</v>
          </cell>
          <cell r="K5">
            <v>0</v>
          </cell>
        </row>
        <row r="6">
          <cell r="J6">
            <v>0</v>
          </cell>
          <cell r="K6">
            <v>0</v>
          </cell>
        </row>
        <row r="7">
          <cell r="J7">
            <v>0</v>
          </cell>
          <cell r="K7">
            <v>0</v>
          </cell>
        </row>
        <row r="8">
          <cell r="J8">
            <v>5453057</v>
          </cell>
          <cell r="K8">
            <v>405998</v>
          </cell>
        </row>
        <row r="9">
          <cell r="J9">
            <v>0</v>
          </cell>
          <cell r="K9">
            <v>0</v>
          </cell>
        </row>
        <row r="10">
          <cell r="J10">
            <v>5453057</v>
          </cell>
          <cell r="K10">
            <v>405998</v>
          </cell>
        </row>
        <row r="11">
          <cell r="J11">
            <v>0</v>
          </cell>
          <cell r="K11">
            <v>0</v>
          </cell>
        </row>
        <row r="12">
          <cell r="J12">
            <v>0</v>
          </cell>
          <cell r="K12">
            <v>0</v>
          </cell>
        </row>
        <row r="13">
          <cell r="J13">
            <v>0</v>
          </cell>
          <cell r="K13">
            <v>0</v>
          </cell>
        </row>
        <row r="14">
          <cell r="J14">
            <v>0</v>
          </cell>
          <cell r="K14">
            <v>0</v>
          </cell>
        </row>
        <row r="15">
          <cell r="J15">
            <v>5453057</v>
          </cell>
          <cell r="K15">
            <v>405998</v>
          </cell>
        </row>
        <row r="17">
          <cell r="J17">
            <v>192280</v>
          </cell>
          <cell r="K17">
            <v>174449</v>
          </cell>
        </row>
        <row r="18">
          <cell r="J18">
            <v>-13726</v>
          </cell>
          <cell r="K18">
            <v>-2214</v>
          </cell>
        </row>
        <row r="19">
          <cell r="J19">
            <v>178554</v>
          </cell>
          <cell r="K19">
            <v>172235</v>
          </cell>
        </row>
        <row r="20">
          <cell r="J20">
            <v>2389144</v>
          </cell>
          <cell r="K20">
            <v>1483609</v>
          </cell>
        </row>
        <row r="21">
          <cell r="J21">
            <v>-724061</v>
          </cell>
          <cell r="K21">
            <v>-736966</v>
          </cell>
        </row>
        <row r="22">
          <cell r="J22">
            <v>1665083</v>
          </cell>
          <cell r="K22">
            <v>746643</v>
          </cell>
        </row>
        <row r="23">
          <cell r="J23">
            <v>93630</v>
          </cell>
          <cell r="K23">
            <v>23117</v>
          </cell>
        </row>
        <row r="24">
          <cell r="J24">
            <v>0</v>
          </cell>
          <cell r="K24">
            <v>-2054</v>
          </cell>
        </row>
        <row r="25">
          <cell r="J25">
            <v>93630</v>
          </cell>
          <cell r="K25">
            <v>21063</v>
          </cell>
        </row>
        <row r="26">
          <cell r="J26">
            <v>1937267</v>
          </cell>
          <cell r="K26">
            <v>939941</v>
          </cell>
        </row>
        <row r="28">
          <cell r="J28">
            <v>0</v>
          </cell>
          <cell r="K28">
            <v>0</v>
          </cell>
        </row>
        <row r="29">
          <cell r="J29">
            <v>0</v>
          </cell>
          <cell r="K29">
            <v>0</v>
          </cell>
        </row>
        <row r="30">
          <cell r="J30">
            <v>0</v>
          </cell>
          <cell r="K30">
            <v>0</v>
          </cell>
        </row>
        <row r="31">
          <cell r="J31">
            <v>209</v>
          </cell>
          <cell r="K31">
            <v>0</v>
          </cell>
        </row>
        <row r="32">
          <cell r="J32">
            <v>133811684</v>
          </cell>
          <cell r="K32">
            <v>0</v>
          </cell>
        </row>
        <row r="33">
          <cell r="J33">
            <v>133811893</v>
          </cell>
          <cell r="K33">
            <v>0</v>
          </cell>
        </row>
        <row r="34">
          <cell r="J34">
            <v>0</v>
          </cell>
          <cell r="K34">
            <v>0</v>
          </cell>
        </row>
        <row r="35">
          <cell r="J35">
            <v>0</v>
          </cell>
          <cell r="K35">
            <v>0</v>
          </cell>
        </row>
        <row r="36">
          <cell r="J36">
            <v>0</v>
          </cell>
          <cell r="K36">
            <v>0</v>
          </cell>
        </row>
        <row r="37">
          <cell r="J37">
            <v>133811893</v>
          </cell>
          <cell r="K37">
            <v>0</v>
          </cell>
        </row>
        <row r="39">
          <cell r="J39">
            <v>0</v>
          </cell>
          <cell r="K39">
            <v>359</v>
          </cell>
        </row>
        <row r="40">
          <cell r="J40">
            <v>561</v>
          </cell>
          <cell r="K40">
            <v>2646</v>
          </cell>
        </row>
        <row r="41">
          <cell r="J41">
            <v>0</v>
          </cell>
          <cell r="K41">
            <v>0</v>
          </cell>
        </row>
        <row r="42">
          <cell r="J42">
            <v>86</v>
          </cell>
          <cell r="K42">
            <v>0</v>
          </cell>
        </row>
        <row r="43">
          <cell r="J43">
            <v>0</v>
          </cell>
          <cell r="K43">
            <v>0</v>
          </cell>
        </row>
        <row r="44">
          <cell r="J44">
            <v>-196</v>
          </cell>
          <cell r="K44">
            <v>0</v>
          </cell>
        </row>
        <row r="45">
          <cell r="J45">
            <v>-421</v>
          </cell>
          <cell r="K45">
            <v>0</v>
          </cell>
        </row>
        <row r="46">
          <cell r="J46">
            <v>1</v>
          </cell>
          <cell r="K46">
            <v>28</v>
          </cell>
        </row>
        <row r="47">
          <cell r="J47">
            <v>0</v>
          </cell>
          <cell r="K47">
            <v>0</v>
          </cell>
        </row>
        <row r="48">
          <cell r="J48">
            <v>749</v>
          </cell>
          <cell r="K48">
            <v>437</v>
          </cell>
        </row>
        <row r="49">
          <cell r="J49">
            <v>0</v>
          </cell>
          <cell r="K49">
            <v>0</v>
          </cell>
        </row>
        <row r="50">
          <cell r="J50">
            <v>0</v>
          </cell>
          <cell r="K50">
            <v>0</v>
          </cell>
        </row>
        <row r="51">
          <cell r="J51">
            <v>0</v>
          </cell>
          <cell r="K51">
            <v>0</v>
          </cell>
        </row>
        <row r="52">
          <cell r="J52">
            <v>980</v>
          </cell>
          <cell r="K52">
            <v>0</v>
          </cell>
        </row>
        <row r="53">
          <cell r="J53">
            <v>1760</v>
          </cell>
          <cell r="K53">
            <v>3470</v>
          </cell>
        </row>
        <row r="54">
          <cell r="J54">
            <v>36568</v>
          </cell>
          <cell r="K54">
            <v>35233</v>
          </cell>
        </row>
        <row r="55">
          <cell r="J55">
            <v>2113</v>
          </cell>
          <cell r="K55">
            <v>954</v>
          </cell>
        </row>
        <row r="56">
          <cell r="J56">
            <v>0</v>
          </cell>
          <cell r="K56">
            <v>569</v>
          </cell>
        </row>
        <row r="57">
          <cell r="J57">
            <v>7649</v>
          </cell>
          <cell r="K57">
            <v>4085</v>
          </cell>
        </row>
        <row r="58">
          <cell r="J58">
            <v>114</v>
          </cell>
          <cell r="K58">
            <v>193</v>
          </cell>
        </row>
        <row r="59">
          <cell r="J59">
            <v>2311</v>
          </cell>
          <cell r="K59">
            <v>0</v>
          </cell>
        </row>
        <row r="60">
          <cell r="J60">
            <v>-23242</v>
          </cell>
          <cell r="K60">
            <v>-23261</v>
          </cell>
        </row>
        <row r="61">
          <cell r="J61">
            <v>-22234</v>
          </cell>
          <cell r="K61">
            <v>-6330</v>
          </cell>
        </row>
        <row r="62">
          <cell r="J62">
            <v>4380</v>
          </cell>
          <cell r="K62">
            <v>2738548</v>
          </cell>
        </row>
        <row r="63">
          <cell r="J63">
            <v>5211</v>
          </cell>
          <cell r="K63">
            <v>11495</v>
          </cell>
        </row>
        <row r="64">
          <cell r="J64">
            <v>82215</v>
          </cell>
          <cell r="K64">
            <v>81771</v>
          </cell>
        </row>
        <row r="65">
          <cell r="J65">
            <v>41</v>
          </cell>
          <cell r="K65">
            <v>0</v>
          </cell>
        </row>
        <row r="66">
          <cell r="J66">
            <v>0</v>
          </cell>
          <cell r="K66">
            <v>0</v>
          </cell>
        </row>
        <row r="67">
          <cell r="J67">
            <v>7</v>
          </cell>
          <cell r="K67">
            <v>-2</v>
          </cell>
        </row>
        <row r="68">
          <cell r="J68">
            <v>30933</v>
          </cell>
          <cell r="K68">
            <v>27514</v>
          </cell>
        </row>
        <row r="69">
          <cell r="J69">
            <v>126066</v>
          </cell>
          <cell r="K69">
            <v>2870769</v>
          </cell>
        </row>
        <row r="70">
          <cell r="J70">
            <v>0</v>
          </cell>
          <cell r="K70">
            <v>0</v>
          </cell>
        </row>
        <row r="71">
          <cell r="J71">
            <v>0</v>
          </cell>
          <cell r="K71">
            <v>5</v>
          </cell>
        </row>
        <row r="72">
          <cell r="J72">
            <v>0</v>
          </cell>
          <cell r="K72">
            <v>0</v>
          </cell>
        </row>
        <row r="73">
          <cell r="J73">
            <v>0</v>
          </cell>
          <cell r="K73">
            <v>0</v>
          </cell>
        </row>
        <row r="74">
          <cell r="J74">
            <v>0</v>
          </cell>
          <cell r="K74">
            <v>0</v>
          </cell>
        </row>
        <row r="75">
          <cell r="J75">
            <v>0</v>
          </cell>
          <cell r="K75">
            <v>0</v>
          </cell>
        </row>
        <row r="76">
          <cell r="J76">
            <v>0</v>
          </cell>
          <cell r="K76">
            <v>0</v>
          </cell>
        </row>
        <row r="77">
          <cell r="J77">
            <v>0</v>
          </cell>
          <cell r="K77">
            <v>1</v>
          </cell>
        </row>
        <row r="78">
          <cell r="J78">
            <v>0</v>
          </cell>
          <cell r="K78">
            <v>0</v>
          </cell>
        </row>
        <row r="79">
          <cell r="J79">
            <v>7</v>
          </cell>
          <cell r="K79">
            <v>146</v>
          </cell>
        </row>
        <row r="80">
          <cell r="J80">
            <v>129</v>
          </cell>
          <cell r="K80">
            <v>84</v>
          </cell>
        </row>
        <row r="81">
          <cell r="J81">
            <v>0</v>
          </cell>
          <cell r="K81">
            <v>0</v>
          </cell>
        </row>
        <row r="82">
          <cell r="J82">
            <v>0</v>
          </cell>
          <cell r="K82">
            <v>0</v>
          </cell>
        </row>
        <row r="83">
          <cell r="J83">
            <v>0</v>
          </cell>
          <cell r="K83">
            <v>0</v>
          </cell>
        </row>
        <row r="84">
          <cell r="J84">
            <v>136</v>
          </cell>
          <cell r="K84">
            <v>236</v>
          </cell>
        </row>
        <row r="85">
          <cell r="J85">
            <v>127962</v>
          </cell>
          <cell r="K85">
            <v>2874475</v>
          </cell>
        </row>
        <row r="86">
          <cell r="J86">
            <v>141330179</v>
          </cell>
          <cell r="K86">
            <v>4220414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BS"/>
      <sheetName val="IS"/>
      <sheetName val="ES"/>
      <sheetName val="CF"/>
      <sheetName val="CFS PBC Old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5"/>
      <sheetName val="18"/>
      <sheetName val="19"/>
      <sheetName val="20"/>
      <sheetName val="21"/>
      <sheetName val="22"/>
      <sheetName val="23"/>
      <sheetName val="Calculation to fin instr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4">
          <cell r="B24">
            <v>984014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view="pageBreakPreview" topLeftCell="A25" zoomScaleNormal="100" workbookViewId="0">
      <selection activeCell="H47" sqref="H1:L1048576"/>
    </sheetView>
  </sheetViews>
  <sheetFormatPr defaultRowHeight="12.75"/>
  <cols>
    <col min="1" max="1" width="37.28515625" customWidth="1"/>
    <col min="4" max="4" width="3.140625" customWidth="1"/>
    <col min="5" max="5" width="7.140625" customWidth="1"/>
    <col min="6" max="7" width="18.5703125" customWidth="1"/>
  </cols>
  <sheetData>
    <row r="1" spans="1:7">
      <c r="A1" s="2"/>
      <c r="B1" s="2"/>
      <c r="C1" s="2"/>
      <c r="D1" s="3"/>
      <c r="E1" s="4"/>
      <c r="F1" s="4"/>
      <c r="G1" s="5" t="s">
        <v>0</v>
      </c>
    </row>
    <row r="2" spans="1:7">
      <c r="A2" s="2"/>
      <c r="B2" s="2"/>
      <c r="C2" s="2"/>
      <c r="D2" s="3"/>
      <c r="E2" s="4"/>
      <c r="F2" s="4"/>
      <c r="G2" s="5" t="s">
        <v>1</v>
      </c>
    </row>
    <row r="3" spans="1:7">
      <c r="A3" s="2"/>
      <c r="B3" s="2"/>
      <c r="C3" s="2"/>
      <c r="D3" s="3"/>
      <c r="E3" s="4"/>
      <c r="F3" s="4"/>
      <c r="G3" s="5" t="s">
        <v>2</v>
      </c>
    </row>
    <row r="4" spans="1:7">
      <c r="A4" s="2"/>
      <c r="B4" s="2"/>
      <c r="C4" s="2"/>
      <c r="D4" s="3"/>
      <c r="E4" s="6"/>
      <c r="F4" s="6"/>
      <c r="G4" s="5" t="s">
        <v>3</v>
      </c>
    </row>
    <row r="5" spans="1:7">
      <c r="A5" s="106" t="s">
        <v>134</v>
      </c>
      <c r="B5" s="106"/>
      <c r="C5" s="106"/>
      <c r="D5" s="106"/>
      <c r="E5" s="106"/>
      <c r="F5" s="106"/>
      <c r="G5" s="106"/>
    </row>
    <row r="6" spans="1:7">
      <c r="A6" s="106" t="s">
        <v>133</v>
      </c>
      <c r="B6" s="106"/>
      <c r="C6" s="106"/>
      <c r="D6" s="106"/>
      <c r="E6" s="106"/>
      <c r="F6" s="106"/>
      <c r="G6" s="106"/>
    </row>
    <row r="7" spans="1:7">
      <c r="A7" s="2" t="s">
        <v>4</v>
      </c>
      <c r="B7" s="3"/>
      <c r="C7" s="7"/>
      <c r="D7" s="7"/>
      <c r="E7" s="107" t="s">
        <v>5</v>
      </c>
      <c r="F7" s="107"/>
      <c r="G7" s="107"/>
    </row>
    <row r="8" spans="1:7">
      <c r="A8" s="2" t="s">
        <v>6</v>
      </c>
      <c r="B8" s="3"/>
      <c r="C8" s="7"/>
      <c r="D8" s="7"/>
      <c r="E8" s="2" t="s">
        <v>7</v>
      </c>
      <c r="F8" s="6"/>
      <c r="G8" s="6"/>
    </row>
    <row r="9" spans="1:7">
      <c r="A9" s="2" t="s">
        <v>122</v>
      </c>
      <c r="B9" s="3"/>
      <c r="C9" s="7"/>
      <c r="D9" s="7"/>
      <c r="E9" s="2" t="s">
        <v>8</v>
      </c>
      <c r="F9" s="6"/>
      <c r="G9" s="6"/>
    </row>
    <row r="10" spans="1:7">
      <c r="A10" s="2" t="s">
        <v>130</v>
      </c>
      <c r="B10" s="12"/>
      <c r="C10" s="7"/>
      <c r="D10" s="7"/>
      <c r="E10" s="2" t="s">
        <v>131</v>
      </c>
      <c r="F10" s="6"/>
      <c r="G10" s="6"/>
    </row>
    <row r="11" spans="1:7">
      <c r="A11" s="2" t="s">
        <v>9</v>
      </c>
      <c r="B11" s="3"/>
      <c r="C11" s="7"/>
      <c r="D11" s="7"/>
      <c r="E11" s="2" t="s">
        <v>132</v>
      </c>
      <c r="F11" s="6"/>
      <c r="G11" s="6"/>
    </row>
    <row r="12" spans="1:7">
      <c r="A12" s="2" t="s">
        <v>123</v>
      </c>
      <c r="B12" s="3"/>
      <c r="C12" s="7"/>
      <c r="D12" s="7"/>
      <c r="E12" s="108" t="s">
        <v>124</v>
      </c>
      <c r="F12" s="108"/>
      <c r="G12" s="108"/>
    </row>
    <row r="13" spans="1:7" ht="12.75" customHeight="1">
      <c r="A13" s="3"/>
      <c r="B13" s="3"/>
      <c r="C13" s="3"/>
      <c r="D13" s="3"/>
      <c r="E13" s="3"/>
      <c r="F13" s="3"/>
      <c r="G13" s="5" t="s">
        <v>125</v>
      </c>
    </row>
    <row r="14" spans="1:7" ht="12.75" customHeight="1">
      <c r="A14" s="109" t="s">
        <v>10</v>
      </c>
      <c r="B14" s="110"/>
      <c r="C14" s="110"/>
      <c r="D14" s="111"/>
      <c r="E14" s="115" t="s">
        <v>11</v>
      </c>
      <c r="F14" s="109" t="s">
        <v>12</v>
      </c>
      <c r="G14" s="115" t="s">
        <v>13</v>
      </c>
    </row>
    <row r="15" spans="1:7">
      <c r="A15" s="112"/>
      <c r="B15" s="113"/>
      <c r="C15" s="113"/>
      <c r="D15" s="114"/>
      <c r="E15" s="116"/>
      <c r="F15" s="112"/>
      <c r="G15" s="116"/>
    </row>
    <row r="16" spans="1:7">
      <c r="A16" s="117" t="s">
        <v>14</v>
      </c>
      <c r="B16" s="118"/>
      <c r="C16" s="118"/>
      <c r="D16" s="119"/>
      <c r="E16" s="20"/>
      <c r="F16" s="1"/>
      <c r="G16" s="21"/>
    </row>
    <row r="17" spans="1:7">
      <c r="A17" s="103" t="s">
        <v>15</v>
      </c>
      <c r="B17" s="104"/>
      <c r="C17" s="104"/>
      <c r="D17" s="105"/>
      <c r="E17" s="22" t="s">
        <v>16</v>
      </c>
      <c r="F17" s="18">
        <v>12028598</v>
      </c>
      <c r="G17" s="23">
        <v>8044502</v>
      </c>
    </row>
    <row r="18" spans="1:7">
      <c r="A18" s="103" t="s">
        <v>17</v>
      </c>
      <c r="B18" s="104"/>
      <c r="C18" s="104"/>
      <c r="D18" s="105"/>
      <c r="E18" s="22" t="s">
        <v>18</v>
      </c>
      <c r="F18" s="13" t="s">
        <v>127</v>
      </c>
      <c r="G18" s="24" t="s">
        <v>127</v>
      </c>
    </row>
    <row r="19" spans="1:7">
      <c r="A19" s="103" t="s">
        <v>19</v>
      </c>
      <c r="B19" s="104"/>
      <c r="C19" s="104"/>
      <c r="D19" s="105"/>
      <c r="E19" s="22" t="s">
        <v>20</v>
      </c>
      <c r="F19" s="13" t="s">
        <v>127</v>
      </c>
      <c r="G19" s="24" t="s">
        <v>127</v>
      </c>
    </row>
    <row r="20" spans="1:7" ht="27" customHeight="1">
      <c r="A20" s="103" t="s">
        <v>21</v>
      </c>
      <c r="B20" s="104"/>
      <c r="C20" s="104"/>
      <c r="D20" s="105"/>
      <c r="E20" s="22" t="s">
        <v>22</v>
      </c>
      <c r="F20" s="13" t="s">
        <v>127</v>
      </c>
      <c r="G20" s="24" t="s">
        <v>127</v>
      </c>
    </row>
    <row r="21" spans="1:7">
      <c r="A21" s="103" t="s">
        <v>23</v>
      </c>
      <c r="B21" s="104"/>
      <c r="C21" s="104"/>
      <c r="D21" s="105"/>
      <c r="E21" s="22" t="s">
        <v>24</v>
      </c>
      <c r="F21" s="13" t="s">
        <v>127</v>
      </c>
      <c r="G21" s="24" t="s">
        <v>127</v>
      </c>
    </row>
    <row r="22" spans="1:7">
      <c r="A22" s="103" t="s">
        <v>25</v>
      </c>
      <c r="B22" s="104"/>
      <c r="C22" s="104"/>
      <c r="D22" s="105"/>
      <c r="E22" s="22" t="s">
        <v>26</v>
      </c>
      <c r="F22" s="13">
        <v>26851814</v>
      </c>
      <c r="G22" s="24">
        <v>26474318</v>
      </c>
    </row>
    <row r="23" spans="1:7">
      <c r="A23" s="103" t="s">
        <v>27</v>
      </c>
      <c r="B23" s="104"/>
      <c r="C23" s="104"/>
      <c r="D23" s="105"/>
      <c r="E23" s="22" t="s">
        <v>28</v>
      </c>
      <c r="F23" s="18">
        <v>4628521</v>
      </c>
      <c r="G23" s="23">
        <v>6077071</v>
      </c>
    </row>
    <row r="24" spans="1:7">
      <c r="A24" s="103" t="s">
        <v>29</v>
      </c>
      <c r="B24" s="104"/>
      <c r="C24" s="104"/>
      <c r="D24" s="105"/>
      <c r="E24" s="22" t="s">
        <v>30</v>
      </c>
      <c r="F24" s="13">
        <v>538225</v>
      </c>
      <c r="G24" s="24">
        <v>538399</v>
      </c>
    </row>
    <row r="25" spans="1:7">
      <c r="A25" s="103" t="s">
        <v>31</v>
      </c>
      <c r="B25" s="104"/>
      <c r="C25" s="104"/>
      <c r="D25" s="105"/>
      <c r="E25" s="22" t="s">
        <v>32</v>
      </c>
      <c r="F25" s="13">
        <v>1731659</v>
      </c>
      <c r="G25" s="24">
        <v>1646174</v>
      </c>
    </row>
    <row r="26" spans="1:7">
      <c r="A26" s="103" t="s">
        <v>33</v>
      </c>
      <c r="B26" s="104"/>
      <c r="C26" s="104"/>
      <c r="D26" s="105"/>
      <c r="E26" s="22" t="s">
        <v>34</v>
      </c>
      <c r="F26" s="13">
        <v>505496</v>
      </c>
      <c r="G26" s="24">
        <v>279426</v>
      </c>
    </row>
    <row r="27" spans="1:7">
      <c r="A27" s="120" t="s">
        <v>126</v>
      </c>
      <c r="B27" s="121"/>
      <c r="C27" s="121"/>
      <c r="D27" s="122"/>
      <c r="E27" s="25" t="s">
        <v>35</v>
      </c>
      <c r="F27" s="14">
        <f>SUM(F17:F26)</f>
        <v>46284313</v>
      </c>
      <c r="G27" s="26">
        <f>SUM(G17:G26)</f>
        <v>43059890</v>
      </c>
    </row>
    <row r="28" spans="1:7">
      <c r="A28" s="123" t="s">
        <v>36</v>
      </c>
      <c r="B28" s="124"/>
      <c r="C28" s="124"/>
      <c r="D28" s="125"/>
      <c r="E28" s="22" t="s">
        <v>37</v>
      </c>
      <c r="F28" s="13"/>
      <c r="G28" s="24"/>
    </row>
    <row r="29" spans="1:7">
      <c r="A29" s="117" t="s">
        <v>38</v>
      </c>
      <c r="B29" s="118"/>
      <c r="C29" s="118"/>
      <c r="D29" s="119"/>
      <c r="E29" s="20"/>
      <c r="F29" s="15"/>
      <c r="G29" s="27"/>
    </row>
    <row r="30" spans="1:7">
      <c r="A30" s="103" t="s">
        <v>17</v>
      </c>
      <c r="B30" s="104"/>
      <c r="C30" s="104"/>
      <c r="D30" s="105"/>
      <c r="E30" s="22" t="s">
        <v>39</v>
      </c>
      <c r="F30" s="13">
        <v>983847</v>
      </c>
      <c r="G30" s="24">
        <v>983847</v>
      </c>
    </row>
    <row r="31" spans="1:7">
      <c r="A31" s="103" t="s">
        <v>19</v>
      </c>
      <c r="B31" s="104"/>
      <c r="C31" s="104"/>
      <c r="D31" s="105"/>
      <c r="E31" s="22" t="s">
        <v>40</v>
      </c>
      <c r="F31" s="13" t="s">
        <v>127</v>
      </c>
      <c r="G31" s="24" t="s">
        <v>127</v>
      </c>
    </row>
    <row r="32" spans="1:7" ht="27.75" customHeight="1">
      <c r="A32" s="103" t="s">
        <v>21</v>
      </c>
      <c r="B32" s="104"/>
      <c r="C32" s="104"/>
      <c r="D32" s="105"/>
      <c r="E32" s="22" t="s">
        <v>41</v>
      </c>
      <c r="F32" s="13" t="s">
        <v>127</v>
      </c>
      <c r="G32" s="24" t="s">
        <v>127</v>
      </c>
    </row>
    <row r="33" spans="1:7" s="17" customFormat="1" ht="14.25" customHeight="1">
      <c r="A33" s="103" t="s">
        <v>23</v>
      </c>
      <c r="B33" s="104"/>
      <c r="C33" s="104"/>
      <c r="D33" s="105"/>
      <c r="E33" s="22" t="s">
        <v>42</v>
      </c>
      <c r="F33" s="13" t="s">
        <v>127</v>
      </c>
      <c r="G33" s="24" t="s">
        <v>127</v>
      </c>
    </row>
    <row r="34" spans="1:7">
      <c r="A34" s="103" t="s">
        <v>43</v>
      </c>
      <c r="B34" s="104"/>
      <c r="C34" s="104"/>
      <c r="D34" s="105"/>
      <c r="E34" s="22" t="s">
        <v>44</v>
      </c>
      <c r="F34" s="13"/>
      <c r="G34" s="24"/>
    </row>
    <row r="35" spans="1:7">
      <c r="A35" s="103" t="s">
        <v>45</v>
      </c>
      <c r="B35" s="104"/>
      <c r="C35" s="104"/>
      <c r="D35" s="105"/>
      <c r="E35" s="22" t="s">
        <v>46</v>
      </c>
      <c r="F35" s="13">
        <v>77332</v>
      </c>
      <c r="G35" s="24">
        <v>82243</v>
      </c>
    </row>
    <row r="36" spans="1:7">
      <c r="A36" s="103" t="s">
        <v>47</v>
      </c>
      <c r="B36" s="104"/>
      <c r="C36" s="104"/>
      <c r="D36" s="105"/>
      <c r="E36" s="22" t="s">
        <v>48</v>
      </c>
      <c r="F36" s="13">
        <v>223274</v>
      </c>
      <c r="G36" s="24">
        <v>114756</v>
      </c>
    </row>
    <row r="37" spans="1:7">
      <c r="A37" s="103" t="s">
        <v>49</v>
      </c>
      <c r="B37" s="104"/>
      <c r="C37" s="104"/>
      <c r="D37" s="105"/>
      <c r="E37" s="22" t="s">
        <v>50</v>
      </c>
      <c r="F37" s="13" t="s">
        <v>127</v>
      </c>
      <c r="G37" s="24" t="s">
        <v>127</v>
      </c>
    </row>
    <row r="38" spans="1:7">
      <c r="A38" s="103" t="s">
        <v>51</v>
      </c>
      <c r="B38" s="104"/>
      <c r="C38" s="104"/>
      <c r="D38" s="105"/>
      <c r="E38" s="22" t="s">
        <v>52</v>
      </c>
      <c r="F38" s="13">
        <v>127305035</v>
      </c>
      <c r="G38" s="24">
        <v>128996841</v>
      </c>
    </row>
    <row r="39" spans="1:7">
      <c r="A39" s="103" t="s">
        <v>53</v>
      </c>
      <c r="B39" s="104"/>
      <c r="C39" s="104"/>
      <c r="D39" s="105"/>
      <c r="E39" s="22" t="s">
        <v>54</v>
      </c>
      <c r="F39" s="13" t="s">
        <v>127</v>
      </c>
      <c r="G39" s="24" t="s">
        <v>127</v>
      </c>
    </row>
    <row r="40" spans="1:7">
      <c r="A40" s="103" t="s">
        <v>55</v>
      </c>
      <c r="B40" s="104"/>
      <c r="C40" s="104"/>
      <c r="D40" s="105"/>
      <c r="E40" s="22" t="s">
        <v>56</v>
      </c>
      <c r="F40" s="13"/>
      <c r="G40" s="24"/>
    </row>
    <row r="41" spans="1:7">
      <c r="A41" s="103" t="s">
        <v>57</v>
      </c>
      <c r="B41" s="104"/>
      <c r="C41" s="104"/>
      <c r="D41" s="105"/>
      <c r="E41" s="22" t="s">
        <v>58</v>
      </c>
      <c r="F41" s="13">
        <v>689148</v>
      </c>
      <c r="G41" s="24">
        <v>752000</v>
      </c>
    </row>
    <row r="42" spans="1:7">
      <c r="A42" s="103" t="s">
        <v>59</v>
      </c>
      <c r="B42" s="104"/>
      <c r="C42" s="104"/>
      <c r="D42" s="105"/>
      <c r="E42" s="22" t="s">
        <v>60</v>
      </c>
      <c r="F42" s="13"/>
      <c r="G42" s="24"/>
    </row>
    <row r="43" spans="1:7">
      <c r="A43" s="103" t="s">
        <v>61</v>
      </c>
      <c r="B43" s="104"/>
      <c r="C43" s="104"/>
      <c r="D43" s="105"/>
      <c r="E43" s="22" t="s">
        <v>62</v>
      </c>
      <c r="F43" s="13">
        <v>59171802</v>
      </c>
      <c r="G43" s="24">
        <v>58415259</v>
      </c>
    </row>
    <row r="44" spans="1:7">
      <c r="A44" s="120" t="s">
        <v>63</v>
      </c>
      <c r="B44" s="121"/>
      <c r="C44" s="121"/>
      <c r="D44" s="122"/>
      <c r="E44" s="25" t="s">
        <v>64</v>
      </c>
      <c r="F44" s="14">
        <f>SUM(F30:F43)</f>
        <v>188450438</v>
      </c>
      <c r="G44" s="26">
        <f>SUM(G30:G43)</f>
        <v>189344946</v>
      </c>
    </row>
    <row r="45" spans="1:7">
      <c r="A45" s="117" t="s">
        <v>65</v>
      </c>
      <c r="B45" s="118"/>
      <c r="C45" s="118"/>
      <c r="D45" s="119"/>
      <c r="E45" s="20"/>
      <c r="F45" s="15">
        <f>F27+F44</f>
        <v>234734751</v>
      </c>
      <c r="G45" s="27">
        <f>G27+G44</f>
        <v>232404836</v>
      </c>
    </row>
    <row r="46" spans="1:7" ht="25.5" customHeight="1">
      <c r="A46" s="109" t="s">
        <v>66</v>
      </c>
      <c r="B46" s="110"/>
      <c r="C46" s="110"/>
      <c r="D46" s="111"/>
      <c r="E46" s="29" t="s">
        <v>11</v>
      </c>
      <c r="F46" s="19" t="s">
        <v>12</v>
      </c>
      <c r="G46" s="28" t="s">
        <v>12</v>
      </c>
    </row>
    <row r="47" spans="1:7">
      <c r="A47" s="117" t="s">
        <v>67</v>
      </c>
      <c r="B47" s="118"/>
      <c r="C47" s="118"/>
      <c r="D47" s="119"/>
      <c r="E47" s="20"/>
      <c r="F47" s="15"/>
      <c r="G47" s="27"/>
    </row>
    <row r="48" spans="1:7">
      <c r="A48" s="103" t="s">
        <v>68</v>
      </c>
      <c r="B48" s="104"/>
      <c r="C48" s="104"/>
      <c r="D48" s="105"/>
      <c r="E48" s="22" t="s">
        <v>69</v>
      </c>
      <c r="F48" s="13">
        <v>8551391</v>
      </c>
      <c r="G48" s="24">
        <v>8134316</v>
      </c>
    </row>
    <row r="49" spans="1:7">
      <c r="A49" s="103" t="s">
        <v>19</v>
      </c>
      <c r="B49" s="104"/>
      <c r="C49" s="104"/>
      <c r="D49" s="105"/>
      <c r="E49" s="22" t="s">
        <v>70</v>
      </c>
      <c r="F49" s="13" t="s">
        <v>127</v>
      </c>
      <c r="G49" s="24" t="s">
        <v>127</v>
      </c>
    </row>
    <row r="50" spans="1:7">
      <c r="A50" s="103" t="s">
        <v>71</v>
      </c>
      <c r="B50" s="104"/>
      <c r="C50" s="104"/>
      <c r="D50" s="105"/>
      <c r="E50" s="22" t="s">
        <v>72</v>
      </c>
      <c r="F50" s="13">
        <v>2082309</v>
      </c>
      <c r="G50" s="24" t="s">
        <v>127</v>
      </c>
    </row>
    <row r="51" spans="1:7">
      <c r="A51" s="103" t="s">
        <v>73</v>
      </c>
      <c r="B51" s="104"/>
      <c r="C51" s="104"/>
      <c r="D51" s="105"/>
      <c r="E51" s="22" t="s">
        <v>74</v>
      </c>
      <c r="F51" s="13">
        <v>9889857</v>
      </c>
      <c r="G51" s="24">
        <v>11535954</v>
      </c>
    </row>
    <row r="52" spans="1:7">
      <c r="A52" s="103" t="s">
        <v>75</v>
      </c>
      <c r="B52" s="104"/>
      <c r="C52" s="104"/>
      <c r="D52" s="105"/>
      <c r="E52" s="22" t="s">
        <v>76</v>
      </c>
      <c r="F52" s="13">
        <v>964073</v>
      </c>
      <c r="G52" s="24">
        <v>1038526</v>
      </c>
    </row>
    <row r="53" spans="1:7">
      <c r="A53" s="103" t="s">
        <v>77</v>
      </c>
      <c r="B53" s="104"/>
      <c r="C53" s="104"/>
      <c r="D53" s="105"/>
      <c r="E53" s="22" t="s">
        <v>78</v>
      </c>
      <c r="F53" s="13"/>
      <c r="G53" s="24"/>
    </row>
    <row r="54" spans="1:7">
      <c r="A54" s="103" t="s">
        <v>79</v>
      </c>
      <c r="B54" s="104"/>
      <c r="C54" s="104"/>
      <c r="D54" s="105"/>
      <c r="E54" s="22" t="s">
        <v>80</v>
      </c>
      <c r="F54" s="13"/>
      <c r="G54" s="24"/>
    </row>
    <row r="55" spans="1:7">
      <c r="A55" s="103" t="s">
        <v>81</v>
      </c>
      <c r="B55" s="104"/>
      <c r="C55" s="104"/>
      <c r="D55" s="105"/>
      <c r="E55" s="22" t="s">
        <v>82</v>
      </c>
      <c r="F55" s="18">
        <v>1037802</v>
      </c>
      <c r="G55" s="23">
        <v>732672</v>
      </c>
    </row>
    <row r="56" spans="1:7" ht="27" customHeight="1">
      <c r="A56" s="120" t="s">
        <v>83</v>
      </c>
      <c r="B56" s="121"/>
      <c r="C56" s="121"/>
      <c r="D56" s="122"/>
      <c r="E56" s="25" t="s">
        <v>84</v>
      </c>
      <c r="F56" s="14">
        <f>SUM(F48:F55)</f>
        <v>22525432</v>
      </c>
      <c r="G56" s="26">
        <f>SUM(G48:G55)</f>
        <v>21441468</v>
      </c>
    </row>
    <row r="57" spans="1:7" ht="15" customHeight="1">
      <c r="A57" s="123" t="s">
        <v>85</v>
      </c>
      <c r="B57" s="124"/>
      <c r="C57" s="124"/>
      <c r="D57" s="125"/>
      <c r="E57" s="22" t="s">
        <v>86</v>
      </c>
      <c r="F57" s="13"/>
      <c r="G57" s="24"/>
    </row>
    <row r="58" spans="1:7">
      <c r="A58" s="117" t="s">
        <v>87</v>
      </c>
      <c r="B58" s="118"/>
      <c r="C58" s="118"/>
      <c r="D58" s="119"/>
      <c r="E58" s="20"/>
      <c r="F58" s="15"/>
      <c r="G58" s="27"/>
    </row>
    <row r="59" spans="1:7">
      <c r="A59" s="103" t="s">
        <v>68</v>
      </c>
      <c r="B59" s="104"/>
      <c r="C59" s="104"/>
      <c r="D59" s="105"/>
      <c r="E59" s="22" t="s">
        <v>88</v>
      </c>
      <c r="F59" s="13">
        <v>71937453</v>
      </c>
      <c r="G59" s="24">
        <v>72674498</v>
      </c>
    </row>
    <row r="60" spans="1:7">
      <c r="A60" s="103" t="s">
        <v>19</v>
      </c>
      <c r="B60" s="104"/>
      <c r="C60" s="104"/>
      <c r="D60" s="105"/>
      <c r="E60" s="22" t="s">
        <v>89</v>
      </c>
      <c r="F60" s="13" t="s">
        <v>127</v>
      </c>
      <c r="G60" s="24" t="s">
        <v>127</v>
      </c>
    </row>
    <row r="61" spans="1:7">
      <c r="A61" s="103" t="s">
        <v>90</v>
      </c>
      <c r="B61" s="104"/>
      <c r="C61" s="104"/>
      <c r="D61" s="105"/>
      <c r="E61" s="22" t="s">
        <v>91</v>
      </c>
      <c r="F61" s="13" t="s">
        <v>127</v>
      </c>
      <c r="G61" s="24" t="s">
        <v>127</v>
      </c>
    </row>
    <row r="62" spans="1:7">
      <c r="A62" s="103" t="s">
        <v>92</v>
      </c>
      <c r="B62" s="104"/>
      <c r="C62" s="104"/>
      <c r="D62" s="105"/>
      <c r="E62" s="22" t="s">
        <v>93</v>
      </c>
      <c r="F62" s="13" t="s">
        <v>127</v>
      </c>
      <c r="G62" s="24" t="s">
        <v>127</v>
      </c>
    </row>
    <row r="63" spans="1:7">
      <c r="A63" s="103" t="s">
        <v>94</v>
      </c>
      <c r="B63" s="104"/>
      <c r="C63" s="104"/>
      <c r="D63" s="105"/>
      <c r="E63" s="22" t="s">
        <v>95</v>
      </c>
      <c r="F63" s="13" t="s">
        <v>127</v>
      </c>
      <c r="G63" s="24" t="s">
        <v>127</v>
      </c>
    </row>
    <row r="64" spans="1:7">
      <c r="A64" s="103" t="s">
        <v>96</v>
      </c>
      <c r="B64" s="104"/>
      <c r="C64" s="104"/>
      <c r="D64" s="105"/>
      <c r="E64" s="22" t="s">
        <v>97</v>
      </c>
      <c r="F64" s="13">
        <v>12048348</v>
      </c>
      <c r="G64" s="24">
        <v>11728828</v>
      </c>
    </row>
    <row r="65" spans="1:7">
      <c r="A65" s="103" t="s">
        <v>98</v>
      </c>
      <c r="B65" s="104"/>
      <c r="C65" s="104"/>
      <c r="D65" s="105"/>
      <c r="E65" s="22" t="s">
        <v>99</v>
      </c>
      <c r="F65" s="13"/>
      <c r="G65" s="24"/>
    </row>
    <row r="66" spans="1:7" ht="27.75" customHeight="1">
      <c r="A66" s="120" t="s">
        <v>100</v>
      </c>
      <c r="B66" s="121"/>
      <c r="C66" s="121"/>
      <c r="D66" s="122"/>
      <c r="E66" s="25" t="s">
        <v>101</v>
      </c>
      <c r="F66" s="14">
        <f>SUM(F59:F65)</f>
        <v>83985801</v>
      </c>
      <c r="G66" s="26">
        <f>SUM(G59:G65)</f>
        <v>84403326</v>
      </c>
    </row>
    <row r="67" spans="1:7">
      <c r="A67" s="117" t="s">
        <v>102</v>
      </c>
      <c r="B67" s="118"/>
      <c r="C67" s="118"/>
      <c r="D67" s="119"/>
      <c r="E67" s="20"/>
      <c r="F67" s="15"/>
      <c r="G67" s="27"/>
    </row>
    <row r="68" spans="1:7">
      <c r="A68" s="103" t="s">
        <v>103</v>
      </c>
      <c r="B68" s="104"/>
      <c r="C68" s="104"/>
      <c r="D68" s="105"/>
      <c r="E68" s="22" t="s">
        <v>104</v>
      </c>
      <c r="F68" s="13">
        <v>106842972</v>
      </c>
      <c r="G68" s="24">
        <v>106842972</v>
      </c>
    </row>
    <row r="69" spans="1:7">
      <c r="A69" s="103" t="s">
        <v>105</v>
      </c>
      <c r="B69" s="104"/>
      <c r="C69" s="104"/>
      <c r="D69" s="105"/>
      <c r="E69" s="22" t="s">
        <v>106</v>
      </c>
      <c r="F69" s="13" t="s">
        <v>127</v>
      </c>
      <c r="G69" s="24" t="s">
        <v>127</v>
      </c>
    </row>
    <row r="70" spans="1:7">
      <c r="A70" s="103" t="s">
        <v>107</v>
      </c>
      <c r="B70" s="104"/>
      <c r="C70" s="104"/>
      <c r="D70" s="105"/>
      <c r="E70" s="22" t="s">
        <v>108</v>
      </c>
      <c r="F70" s="13" t="s">
        <v>127</v>
      </c>
      <c r="G70" s="24" t="s">
        <v>127</v>
      </c>
    </row>
    <row r="71" spans="1:7">
      <c r="A71" s="103" t="s">
        <v>109</v>
      </c>
      <c r="B71" s="104"/>
      <c r="C71" s="104"/>
      <c r="D71" s="105"/>
      <c r="E71" s="22" t="s">
        <v>110</v>
      </c>
      <c r="F71" s="13">
        <v>-55123</v>
      </c>
      <c r="G71" s="24">
        <v>-55123</v>
      </c>
    </row>
    <row r="72" spans="1:7">
      <c r="A72" s="103" t="s">
        <v>111</v>
      </c>
      <c r="B72" s="104"/>
      <c r="C72" s="104"/>
      <c r="D72" s="105"/>
      <c r="E72" s="22" t="s">
        <v>112</v>
      </c>
      <c r="F72" s="13">
        <v>21435669</v>
      </c>
      <c r="G72" s="24">
        <v>19772193</v>
      </c>
    </row>
    <row r="73" spans="1:7" ht="24.75" customHeight="1">
      <c r="A73" s="120" t="s">
        <v>113</v>
      </c>
      <c r="B73" s="121"/>
      <c r="C73" s="121"/>
      <c r="D73" s="122"/>
      <c r="E73" s="25" t="s">
        <v>114</v>
      </c>
      <c r="F73" s="14">
        <f>SUM(F68:F72)</f>
        <v>128223518</v>
      </c>
      <c r="G73" s="26">
        <f>SUM(G68:G72)</f>
        <v>126560042</v>
      </c>
    </row>
    <row r="74" spans="1:7" ht="15" customHeight="1">
      <c r="A74" s="103" t="s">
        <v>115</v>
      </c>
      <c r="B74" s="104"/>
      <c r="C74" s="104"/>
      <c r="D74" s="105"/>
      <c r="E74" s="22" t="s">
        <v>116</v>
      </c>
      <c r="F74" s="13"/>
      <c r="G74" s="24"/>
    </row>
    <row r="75" spans="1:7" ht="15" customHeight="1">
      <c r="A75" s="120" t="s">
        <v>117</v>
      </c>
      <c r="B75" s="121"/>
      <c r="C75" s="121"/>
      <c r="D75" s="122"/>
      <c r="E75" s="22" t="s">
        <v>118</v>
      </c>
      <c r="F75" s="14">
        <f>SUM(F73:F74)</f>
        <v>128223518</v>
      </c>
      <c r="G75" s="26">
        <f>SUM(G73:G74)</f>
        <v>126560042</v>
      </c>
    </row>
    <row r="76" spans="1:7">
      <c r="A76" s="117" t="s">
        <v>119</v>
      </c>
      <c r="B76" s="118"/>
      <c r="C76" s="118"/>
      <c r="D76" s="119"/>
      <c r="E76" s="20"/>
      <c r="F76" s="15">
        <f>(F56+F57+F66+F75)</f>
        <v>234734751</v>
      </c>
      <c r="G76" s="27">
        <f>(G56+G57+G66+G75)</f>
        <v>232404836</v>
      </c>
    </row>
    <row r="77" spans="1:7">
      <c r="A77" s="126"/>
      <c r="B77" s="126"/>
      <c r="F77" s="16"/>
    </row>
    <row r="78" spans="1:7">
      <c r="A78" s="8" t="s">
        <v>128</v>
      </c>
      <c r="B78" s="8"/>
      <c r="C78" s="9"/>
      <c r="D78" s="9"/>
      <c r="E78" s="9"/>
      <c r="F78" s="10" t="s">
        <v>129</v>
      </c>
      <c r="G78" s="17"/>
    </row>
    <row r="79" spans="1:7">
      <c r="A79" s="8"/>
      <c r="B79" s="8"/>
      <c r="C79" s="11"/>
      <c r="D79" s="11"/>
      <c r="E79" s="11"/>
      <c r="F79" s="11"/>
      <c r="G79" s="17"/>
    </row>
    <row r="80" spans="1:7">
      <c r="A80" s="12" t="s">
        <v>120</v>
      </c>
      <c r="B80" s="8"/>
      <c r="C80" s="9"/>
      <c r="D80" s="9"/>
      <c r="E80" s="9"/>
      <c r="F80" s="10" t="s">
        <v>121</v>
      </c>
    </row>
  </sheetData>
  <mergeCells count="70">
    <mergeCell ref="A76:D76"/>
    <mergeCell ref="A77:B77"/>
    <mergeCell ref="A70:D70"/>
    <mergeCell ref="A71:D71"/>
    <mergeCell ref="A72:D72"/>
    <mergeCell ref="A73:D73"/>
    <mergeCell ref="A74:D74"/>
    <mergeCell ref="A75:D75"/>
    <mergeCell ref="A69:D69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57:D57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45:D45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33:D33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21:D21"/>
    <mergeCell ref="A5:G5"/>
    <mergeCell ref="A6:G6"/>
    <mergeCell ref="E7:G7"/>
    <mergeCell ref="E12:G12"/>
    <mergeCell ref="A14:D15"/>
    <mergeCell ref="E14:E15"/>
    <mergeCell ref="F14:F15"/>
    <mergeCell ref="G14:G15"/>
    <mergeCell ref="A16:D16"/>
    <mergeCell ref="A17:D17"/>
    <mergeCell ref="A18:D18"/>
    <mergeCell ref="A19:D19"/>
    <mergeCell ref="A20:D20"/>
  </mergeCells>
  <printOptions horizontalCentered="1"/>
  <pageMargins left="0.27559055118110237" right="0.27559055118110237" top="0.19685039370078741" bottom="0.19685039370078741" header="0.51181102362204722" footer="0.51181102362204722"/>
  <pageSetup paperSize="9" scale="97" orientation="portrait" verticalDpi="1200" r:id="rId1"/>
  <headerFooter alignWithMargins="0"/>
  <rowBreaks count="1" manualBreakCount="1">
    <brk id="5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63"/>
  <sheetViews>
    <sheetView view="pageBreakPreview" topLeftCell="A34" zoomScaleNormal="100" zoomScaleSheetLayoutView="100" workbookViewId="0">
      <selection activeCell="E1" sqref="E1:J1048576"/>
    </sheetView>
  </sheetViews>
  <sheetFormatPr defaultRowHeight="12.75"/>
  <cols>
    <col min="1" max="1" width="63.7109375" customWidth="1"/>
    <col min="2" max="2" width="8.7109375" customWidth="1"/>
    <col min="3" max="4" width="16.7109375" customWidth="1"/>
  </cols>
  <sheetData>
    <row r="1" spans="1:4">
      <c r="A1" s="30"/>
      <c r="B1" s="30"/>
      <c r="C1" s="30"/>
      <c r="D1" s="31" t="s">
        <v>135</v>
      </c>
    </row>
    <row r="2" spans="1:4">
      <c r="A2" s="30"/>
      <c r="B2" s="30"/>
      <c r="C2" s="30"/>
      <c r="D2" s="31" t="s">
        <v>1</v>
      </c>
    </row>
    <row r="3" spans="1:4">
      <c r="A3" s="30"/>
      <c r="B3" s="30"/>
      <c r="C3" s="30"/>
      <c r="D3" s="31" t="s">
        <v>136</v>
      </c>
    </row>
    <row r="4" spans="1:4">
      <c r="A4" s="30"/>
      <c r="B4" s="30"/>
      <c r="C4" s="30"/>
      <c r="D4" s="31" t="s">
        <v>137</v>
      </c>
    </row>
    <row r="5" spans="1:4">
      <c r="A5" s="127" t="s">
        <v>138</v>
      </c>
      <c r="B5" s="127"/>
      <c r="C5" s="127"/>
      <c r="D5" s="127"/>
    </row>
    <row r="6" spans="1:4">
      <c r="A6" s="127" t="s">
        <v>139</v>
      </c>
      <c r="B6" s="127"/>
      <c r="C6" s="127"/>
      <c r="D6" s="127"/>
    </row>
    <row r="7" spans="1:4">
      <c r="A7" s="30" t="s">
        <v>4</v>
      </c>
      <c r="B7" s="30" t="s">
        <v>5</v>
      </c>
      <c r="C7" s="33"/>
      <c r="D7" s="33"/>
    </row>
    <row r="8" spans="1:4">
      <c r="A8" s="30" t="s">
        <v>6</v>
      </c>
      <c r="B8" s="30" t="s">
        <v>140</v>
      </c>
      <c r="C8" s="33"/>
      <c r="D8" s="33"/>
    </row>
    <row r="9" spans="1:4">
      <c r="A9" s="30" t="s">
        <v>122</v>
      </c>
      <c r="B9" s="30" t="s">
        <v>8</v>
      </c>
      <c r="C9" s="33"/>
      <c r="D9" s="33"/>
    </row>
    <row r="10" spans="1:4">
      <c r="A10" s="30" t="s">
        <v>123</v>
      </c>
      <c r="B10" s="30" t="s">
        <v>124</v>
      </c>
      <c r="C10" s="33"/>
      <c r="D10" s="33"/>
    </row>
    <row r="11" spans="1:4" ht="13.5" customHeight="1" thickBot="1">
      <c r="A11" s="30"/>
      <c r="B11" s="30"/>
      <c r="C11" s="33"/>
      <c r="D11" s="31" t="s">
        <v>125</v>
      </c>
    </row>
    <row r="12" spans="1:4" ht="24" customHeight="1" thickTop="1" thickBot="1">
      <c r="A12" s="84" t="s">
        <v>141</v>
      </c>
      <c r="B12" s="84" t="s">
        <v>142</v>
      </c>
      <c r="C12" s="84" t="s">
        <v>143</v>
      </c>
      <c r="D12" s="84" t="s">
        <v>144</v>
      </c>
    </row>
    <row r="13" spans="1:4" ht="13.5" customHeight="1" thickTop="1">
      <c r="A13" s="85" t="s">
        <v>145</v>
      </c>
      <c r="B13" s="85">
        <v>10</v>
      </c>
      <c r="C13" s="86">
        <v>19650696</v>
      </c>
      <c r="D13" s="86">
        <v>18069808</v>
      </c>
    </row>
    <row r="14" spans="1:4">
      <c r="A14" s="85" t="s">
        <v>146</v>
      </c>
      <c r="B14" s="85">
        <v>11</v>
      </c>
      <c r="C14" s="86">
        <v>14341734</v>
      </c>
      <c r="D14" s="86">
        <v>13421604</v>
      </c>
    </row>
    <row r="15" spans="1:4">
      <c r="A15" s="87" t="s">
        <v>147</v>
      </c>
      <c r="B15" s="87">
        <v>12</v>
      </c>
      <c r="C15" s="88">
        <f>C13-C14</f>
        <v>5308962</v>
      </c>
      <c r="D15" s="88">
        <f>D13-D14</f>
        <v>4648204</v>
      </c>
    </row>
    <row r="16" spans="1:4">
      <c r="A16" s="85" t="s">
        <v>148</v>
      </c>
      <c r="B16" s="85">
        <v>13</v>
      </c>
      <c r="C16" s="86">
        <v>40331</v>
      </c>
      <c r="D16" s="86">
        <v>39298</v>
      </c>
    </row>
    <row r="17" spans="1:4">
      <c r="A17" s="85" t="s">
        <v>149</v>
      </c>
      <c r="B17" s="85">
        <v>14</v>
      </c>
      <c r="C17" s="86">
        <v>1353715</v>
      </c>
      <c r="D17" s="86">
        <v>1366704</v>
      </c>
    </row>
    <row r="18" spans="1:4">
      <c r="A18" s="85" t="s">
        <v>150</v>
      </c>
      <c r="B18" s="85">
        <v>15</v>
      </c>
      <c r="C18" s="86">
        <v>1074934</v>
      </c>
      <c r="D18" s="86">
        <v>1416468</v>
      </c>
    </row>
    <row r="19" spans="1:4">
      <c r="A19" s="85" t="s">
        <v>151</v>
      </c>
      <c r="B19" s="85">
        <v>16</v>
      </c>
      <c r="C19" s="86">
        <v>1883232</v>
      </c>
      <c r="D19" s="86">
        <v>771246</v>
      </c>
    </row>
    <row r="20" spans="1:4">
      <c r="A20" s="87" t="s">
        <v>152</v>
      </c>
      <c r="B20" s="87">
        <v>20</v>
      </c>
      <c r="C20" s="88">
        <f>C15-C16-C17-C18+C19</f>
        <v>4723214</v>
      </c>
      <c r="D20" s="88">
        <f>D15-D16-D17-D18+D19</f>
        <v>2596980</v>
      </c>
    </row>
    <row r="21" spans="1:4">
      <c r="A21" s="85" t="s">
        <v>153</v>
      </c>
      <c r="B21" s="85">
        <v>21</v>
      </c>
      <c r="C21" s="86">
        <v>425424</v>
      </c>
      <c r="D21" s="86">
        <v>375846</v>
      </c>
    </row>
    <row r="22" spans="1:4">
      <c r="A22" s="85" t="s">
        <v>154</v>
      </c>
      <c r="B22" s="85">
        <v>22</v>
      </c>
      <c r="C22" s="86">
        <v>397018</v>
      </c>
      <c r="D22" s="86">
        <v>430077</v>
      </c>
    </row>
    <row r="23" spans="1:4" ht="27" customHeight="1">
      <c r="A23" s="89" t="s">
        <v>155</v>
      </c>
      <c r="B23" s="85">
        <v>23</v>
      </c>
      <c r="C23" s="86">
        <v>-832</v>
      </c>
      <c r="D23" s="86"/>
    </row>
    <row r="24" spans="1:4">
      <c r="A24" s="85" t="s">
        <v>156</v>
      </c>
      <c r="B24" s="85">
        <v>24</v>
      </c>
      <c r="C24" s="86"/>
      <c r="D24" s="86"/>
    </row>
    <row r="25" spans="1:4" s="90" customFormat="1">
      <c r="A25" s="85" t="s">
        <v>157</v>
      </c>
      <c r="B25" s="85">
        <v>25</v>
      </c>
      <c r="C25" s="86"/>
      <c r="D25" s="86"/>
    </row>
    <row r="26" spans="1:4">
      <c r="A26" s="87" t="s">
        <v>158</v>
      </c>
      <c r="B26" s="87">
        <v>100</v>
      </c>
      <c r="C26" s="88">
        <f>C20+C21-C22+C23+C24-C25</f>
        <v>4750788</v>
      </c>
      <c r="D26" s="88">
        <f>D20+D21-D22+D23+D24-D25</f>
        <v>2542749</v>
      </c>
    </row>
    <row r="27" spans="1:4">
      <c r="A27" s="85" t="s">
        <v>159</v>
      </c>
      <c r="B27" s="85">
        <v>101</v>
      </c>
      <c r="C27" s="86">
        <v>1005003</v>
      </c>
      <c r="D27" s="86">
        <v>329224</v>
      </c>
    </row>
    <row r="28" spans="1:4" ht="22.5" customHeight="1">
      <c r="A28" s="91" t="s">
        <v>160</v>
      </c>
      <c r="B28" s="87">
        <v>200</v>
      </c>
      <c r="C28" s="88">
        <f>C26-C27</f>
        <v>3745785</v>
      </c>
      <c r="D28" s="88">
        <f>D26-D27</f>
        <v>2213525</v>
      </c>
    </row>
    <row r="29" spans="1:4">
      <c r="A29" s="89" t="s">
        <v>161</v>
      </c>
      <c r="B29" s="85">
        <v>201</v>
      </c>
      <c r="C29" s="86"/>
      <c r="D29" s="86"/>
    </row>
    <row r="30" spans="1:4">
      <c r="A30" s="91" t="s">
        <v>162</v>
      </c>
      <c r="B30" s="87">
        <v>300</v>
      </c>
      <c r="C30" s="88">
        <f>C28</f>
        <v>3745785</v>
      </c>
      <c r="D30" s="88">
        <f>D28</f>
        <v>2213525</v>
      </c>
    </row>
    <row r="31" spans="1:4">
      <c r="A31" s="89" t="s">
        <v>163</v>
      </c>
      <c r="B31" s="85"/>
      <c r="C31" s="92"/>
      <c r="D31" s="86"/>
    </row>
    <row r="32" spans="1:4">
      <c r="A32" s="93" t="s">
        <v>164</v>
      </c>
      <c r="B32" s="85"/>
      <c r="C32" s="92"/>
      <c r="D32" s="86"/>
    </row>
    <row r="33" spans="1:4">
      <c r="A33" s="94" t="s">
        <v>165</v>
      </c>
      <c r="B33" s="95">
        <v>400</v>
      </c>
      <c r="C33" s="88"/>
      <c r="D33" s="88"/>
    </row>
    <row r="34" spans="1:4">
      <c r="A34" s="93" t="s">
        <v>166</v>
      </c>
      <c r="B34" s="95"/>
      <c r="C34" s="96"/>
      <c r="D34" s="96"/>
    </row>
    <row r="35" spans="1:4">
      <c r="A35" s="93" t="s">
        <v>167</v>
      </c>
      <c r="B35" s="97">
        <v>410</v>
      </c>
      <c r="C35" s="92"/>
      <c r="D35" s="92"/>
    </row>
    <row r="36" spans="1:4">
      <c r="A36" s="93" t="s">
        <v>168</v>
      </c>
      <c r="B36" s="97">
        <v>411</v>
      </c>
      <c r="C36" s="86"/>
      <c r="D36" s="86"/>
    </row>
    <row r="37" spans="1:4" ht="22.5" customHeight="1">
      <c r="A37" s="93" t="s">
        <v>169</v>
      </c>
      <c r="B37" s="97">
        <v>412</v>
      </c>
      <c r="C37" s="92"/>
      <c r="D37" s="86"/>
    </row>
    <row r="38" spans="1:4">
      <c r="A38" s="93" t="s">
        <v>170</v>
      </c>
      <c r="B38" s="97">
        <v>413</v>
      </c>
      <c r="C38" s="92"/>
      <c r="D38" s="86"/>
    </row>
    <row r="39" spans="1:4" ht="22.5" customHeight="1">
      <c r="A39" s="93" t="s">
        <v>171</v>
      </c>
      <c r="B39" s="97">
        <v>414</v>
      </c>
      <c r="C39" s="92"/>
      <c r="D39" s="86"/>
    </row>
    <row r="40" spans="1:4">
      <c r="A40" s="93" t="s">
        <v>172</v>
      </c>
      <c r="B40" s="97">
        <v>415</v>
      </c>
      <c r="C40" s="92"/>
      <c r="D40" s="86"/>
    </row>
    <row r="41" spans="1:4">
      <c r="A41" s="93" t="s">
        <v>173</v>
      </c>
      <c r="B41" s="97">
        <v>416</v>
      </c>
      <c r="C41" s="92"/>
      <c r="D41" s="86"/>
    </row>
    <row r="42" spans="1:4">
      <c r="A42" s="93" t="s">
        <v>174</v>
      </c>
      <c r="B42" s="97">
        <v>417</v>
      </c>
      <c r="C42" s="92"/>
      <c r="D42" s="86"/>
    </row>
    <row r="43" spans="1:4">
      <c r="A43" s="93" t="s">
        <v>175</v>
      </c>
      <c r="B43" s="97">
        <v>418</v>
      </c>
      <c r="C43" s="92"/>
      <c r="D43" s="86"/>
    </row>
    <row r="44" spans="1:4">
      <c r="A44" s="93" t="s">
        <v>176</v>
      </c>
      <c r="B44" s="97">
        <v>419</v>
      </c>
      <c r="C44" s="92"/>
      <c r="D44" s="86"/>
    </row>
    <row r="45" spans="1:4">
      <c r="A45" s="93" t="s">
        <v>177</v>
      </c>
      <c r="B45" s="97">
        <v>420</v>
      </c>
      <c r="C45" s="92"/>
      <c r="D45" s="86"/>
    </row>
    <row r="46" spans="1:4">
      <c r="A46" s="87" t="s">
        <v>178</v>
      </c>
      <c r="B46" s="87">
        <v>500</v>
      </c>
      <c r="C46" s="88">
        <f>C30+C33</f>
        <v>3745785</v>
      </c>
      <c r="D46" s="88">
        <f>D33+D30</f>
        <v>2213525</v>
      </c>
    </row>
    <row r="47" spans="1:4" s="90" customFormat="1">
      <c r="A47" s="85" t="s">
        <v>179</v>
      </c>
      <c r="B47" s="85"/>
      <c r="C47" s="86"/>
      <c r="D47" s="92"/>
    </row>
    <row r="48" spans="1:4" s="90" customFormat="1">
      <c r="A48" s="85" t="s">
        <v>163</v>
      </c>
      <c r="B48" s="85"/>
      <c r="C48" s="92"/>
      <c r="D48" s="92"/>
    </row>
    <row r="49" spans="1:4" s="90" customFormat="1">
      <c r="A49" s="85" t="s">
        <v>180</v>
      </c>
      <c r="B49" s="85"/>
      <c r="C49" s="92"/>
      <c r="D49" s="92"/>
    </row>
    <row r="50" spans="1:4" s="90" customFormat="1">
      <c r="A50" s="85" t="s">
        <v>181</v>
      </c>
      <c r="B50" s="97">
        <v>600</v>
      </c>
      <c r="C50" s="98">
        <f>C52+C55</f>
        <v>17.5</v>
      </c>
      <c r="D50" s="98">
        <f>D52+D55</f>
        <v>10.5</v>
      </c>
    </row>
    <row r="51" spans="1:4">
      <c r="A51" s="85" t="s">
        <v>166</v>
      </c>
      <c r="B51" s="85"/>
      <c r="C51" s="85"/>
      <c r="D51" s="85"/>
    </row>
    <row r="52" spans="1:4">
      <c r="A52" s="85" t="s">
        <v>182</v>
      </c>
      <c r="B52" s="85"/>
      <c r="C52" s="98">
        <f>C53+C54</f>
        <v>17.5</v>
      </c>
      <c r="D52" s="98">
        <f>D53+D54</f>
        <v>10.5</v>
      </c>
    </row>
    <row r="53" spans="1:4">
      <c r="A53" s="85" t="s">
        <v>183</v>
      </c>
      <c r="B53" s="85"/>
      <c r="C53" s="99">
        <v>17.5</v>
      </c>
      <c r="D53" s="99">
        <v>10.5</v>
      </c>
    </row>
    <row r="54" spans="1:4">
      <c r="A54" s="85" t="s">
        <v>184</v>
      </c>
      <c r="B54" s="85"/>
      <c r="C54" s="85"/>
      <c r="D54" s="85"/>
    </row>
    <row r="55" spans="1:4">
      <c r="A55" s="85" t="s">
        <v>185</v>
      </c>
      <c r="B55" s="85"/>
      <c r="C55" s="85"/>
      <c r="D55" s="85"/>
    </row>
    <row r="56" spans="1:4">
      <c r="A56" s="85" t="s">
        <v>183</v>
      </c>
      <c r="B56" s="85"/>
      <c r="C56" s="85"/>
      <c r="D56" s="85"/>
    </row>
    <row r="57" spans="1:4">
      <c r="A57" s="85" t="s">
        <v>184</v>
      </c>
      <c r="B57" s="85"/>
      <c r="C57" s="85"/>
      <c r="D57" s="85"/>
    </row>
    <row r="58" spans="1:4">
      <c r="A58" s="100"/>
      <c r="B58" s="100"/>
      <c r="C58" s="100"/>
      <c r="D58" s="100"/>
    </row>
    <row r="59" spans="1:4">
      <c r="A59" s="101"/>
      <c r="B59" s="101"/>
      <c r="C59" s="101"/>
      <c r="D59" s="101"/>
    </row>
    <row r="60" spans="1:4">
      <c r="A60" s="38" t="s">
        <v>128</v>
      </c>
      <c r="B60" s="38"/>
      <c r="C60" s="38"/>
      <c r="D60" s="39" t="s">
        <v>129</v>
      </c>
    </row>
    <row r="61" spans="1:4">
      <c r="A61" s="38"/>
      <c r="B61" s="38"/>
      <c r="C61" s="38"/>
      <c r="D61" s="39"/>
    </row>
    <row r="62" spans="1:4">
      <c r="A62" s="39" t="s">
        <v>120</v>
      </c>
      <c r="B62" s="40"/>
      <c r="C62" s="38"/>
      <c r="D62" s="39" t="s">
        <v>121</v>
      </c>
    </row>
    <row r="63" spans="1:4">
      <c r="A63" s="102"/>
      <c r="B63" s="102"/>
      <c r="C63" s="101"/>
      <c r="D63" s="102"/>
    </row>
  </sheetData>
  <mergeCells count="2">
    <mergeCell ref="A5:D5"/>
    <mergeCell ref="A6:D6"/>
  </mergeCells>
  <pageMargins left="0.41666666666666669" right="0.41666666666666669" top="0.55555555555555558" bottom="0.55555555555555558" header="0.5" footer="0.5"/>
  <pageSetup paperSize="9" scale="8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6"/>
  <sheetViews>
    <sheetView tabSelected="1" view="pageBreakPreview" zoomScaleNormal="100" zoomScaleSheetLayoutView="100" workbookViewId="0">
      <selection activeCell="C10" sqref="C10"/>
    </sheetView>
  </sheetViews>
  <sheetFormatPr defaultRowHeight="12.75"/>
  <cols>
    <col min="1" max="1" width="63.7109375" style="44" customWidth="1"/>
    <col min="2" max="2" width="8.7109375" style="44" customWidth="1"/>
    <col min="3" max="4" width="16.7109375" style="44" customWidth="1"/>
    <col min="5" max="5" width="4.7109375" style="44" customWidth="1"/>
    <col min="6" max="16384" width="9.140625" style="44"/>
  </cols>
  <sheetData>
    <row r="1" spans="1:4">
      <c r="A1" s="41"/>
      <c r="B1" s="41"/>
      <c r="C1" s="43"/>
      <c r="D1" s="43" t="s">
        <v>186</v>
      </c>
    </row>
    <row r="2" spans="1:4">
      <c r="A2" s="41"/>
      <c r="B2" s="41"/>
      <c r="C2" s="43"/>
      <c r="D2" s="43" t="s">
        <v>187</v>
      </c>
    </row>
    <row r="3" spans="1:4">
      <c r="A3" s="41"/>
      <c r="B3" s="41"/>
      <c r="C3" s="43"/>
      <c r="D3" s="43" t="s">
        <v>188</v>
      </c>
    </row>
    <row r="4" spans="1:4">
      <c r="A4" s="41"/>
      <c r="B4" s="41"/>
      <c r="C4" s="43"/>
      <c r="D4" s="31" t="s">
        <v>137</v>
      </c>
    </row>
    <row r="5" spans="1:4">
      <c r="A5" s="128" t="s">
        <v>189</v>
      </c>
      <c r="B5" s="128"/>
      <c r="C5" s="128"/>
      <c r="D5" s="128"/>
    </row>
    <row r="6" spans="1:4">
      <c r="A6" s="128" t="s">
        <v>139</v>
      </c>
      <c r="B6" s="128"/>
      <c r="C6" s="128"/>
      <c r="D6" s="128"/>
    </row>
    <row r="7" spans="1:4">
      <c r="A7" s="41" t="s">
        <v>4</v>
      </c>
      <c r="B7" s="41" t="s">
        <v>5</v>
      </c>
      <c r="C7" s="45"/>
      <c r="D7" s="45"/>
    </row>
    <row r="8" spans="1:4">
      <c r="A8" s="41" t="s">
        <v>6</v>
      </c>
      <c r="B8" s="41" t="s">
        <v>140</v>
      </c>
      <c r="C8" s="45"/>
      <c r="D8" s="45"/>
    </row>
    <row r="9" spans="1:4">
      <c r="A9" s="41" t="s">
        <v>122</v>
      </c>
      <c r="B9" s="41" t="s">
        <v>8</v>
      </c>
      <c r="C9" s="45"/>
      <c r="D9" s="45"/>
    </row>
    <row r="10" spans="1:4">
      <c r="A10" s="41" t="s">
        <v>123</v>
      </c>
      <c r="B10" s="30" t="s">
        <v>124</v>
      </c>
      <c r="C10" s="45"/>
      <c r="D10" s="45"/>
    </row>
    <row r="11" spans="1:4" ht="13.5" customHeight="1" thickBot="1">
      <c r="A11" s="41"/>
      <c r="B11" s="46"/>
      <c r="C11" s="45"/>
      <c r="D11" s="42" t="s">
        <v>125</v>
      </c>
    </row>
    <row r="12" spans="1:4" ht="35.25" thickTop="1" thickBot="1">
      <c r="A12" s="47" t="s">
        <v>141</v>
      </c>
      <c r="B12" s="47" t="s">
        <v>142</v>
      </c>
      <c r="C12" s="48" t="s">
        <v>190</v>
      </c>
      <c r="D12" s="48" t="s">
        <v>191</v>
      </c>
    </row>
    <row r="13" spans="1:4" ht="13.5" customHeight="1" thickTop="1">
      <c r="A13" s="49" t="s">
        <v>192</v>
      </c>
      <c r="B13" s="50" t="s">
        <v>127</v>
      </c>
      <c r="C13" s="51"/>
      <c r="D13" s="51"/>
    </row>
    <row r="14" spans="1:4" ht="13.5" customHeight="1">
      <c r="A14" s="49" t="s">
        <v>193</v>
      </c>
      <c r="B14" s="52" t="s">
        <v>16</v>
      </c>
      <c r="C14" s="53">
        <v>24078636</v>
      </c>
      <c r="D14" s="53">
        <v>17192495</v>
      </c>
    </row>
    <row r="15" spans="1:4" ht="13.5" customHeight="1">
      <c r="A15" s="54" t="s">
        <v>166</v>
      </c>
      <c r="B15" s="52"/>
      <c r="C15" s="53"/>
      <c r="D15" s="53"/>
    </row>
    <row r="16" spans="1:4">
      <c r="A16" s="54" t="s">
        <v>194</v>
      </c>
      <c r="B16" s="57" t="s">
        <v>18</v>
      </c>
      <c r="C16" s="59">
        <v>21992204</v>
      </c>
      <c r="D16" s="56">
        <v>16326010</v>
      </c>
    </row>
    <row r="17" spans="1:4">
      <c r="A17" s="54" t="s">
        <v>195</v>
      </c>
      <c r="B17" s="57" t="s">
        <v>20</v>
      </c>
      <c r="C17" s="56">
        <v>880</v>
      </c>
      <c r="D17" s="56">
        <v>4847</v>
      </c>
    </row>
    <row r="18" spans="1:4">
      <c r="A18" s="54" t="s">
        <v>196</v>
      </c>
      <c r="B18" s="57" t="s">
        <v>22</v>
      </c>
      <c r="C18" s="59">
        <v>1597622</v>
      </c>
      <c r="D18" s="56">
        <v>728084</v>
      </c>
    </row>
    <row r="19" spans="1:4">
      <c r="A19" s="54" t="s">
        <v>197</v>
      </c>
      <c r="B19" s="57" t="s">
        <v>24</v>
      </c>
      <c r="C19" s="56"/>
      <c r="D19" s="56"/>
    </row>
    <row r="20" spans="1:4">
      <c r="A20" s="54" t="s">
        <v>198</v>
      </c>
      <c r="B20" s="57" t="s">
        <v>26</v>
      </c>
      <c r="C20" s="56">
        <v>331936</v>
      </c>
      <c r="D20" s="56">
        <v>67136</v>
      </c>
    </row>
    <row r="21" spans="1:4">
      <c r="A21" s="54" t="s">
        <v>199</v>
      </c>
      <c r="B21" s="57" t="s">
        <v>28</v>
      </c>
      <c r="C21" s="56">
        <v>155994</v>
      </c>
      <c r="D21" s="56">
        <v>66418</v>
      </c>
    </row>
    <row r="22" spans="1:4" ht="13.5" customHeight="1">
      <c r="A22" s="49" t="s">
        <v>200</v>
      </c>
      <c r="B22" s="52" t="s">
        <v>201</v>
      </c>
      <c r="C22" s="53">
        <v>16187471</v>
      </c>
      <c r="D22" s="53">
        <v>16661160</v>
      </c>
    </row>
    <row r="23" spans="1:4" ht="13.5" customHeight="1">
      <c r="A23" s="54" t="s">
        <v>166</v>
      </c>
      <c r="B23" s="52"/>
      <c r="C23" s="53"/>
      <c r="D23" s="53"/>
    </row>
    <row r="24" spans="1:4">
      <c r="A24" s="54" t="s">
        <v>202</v>
      </c>
      <c r="B24" s="57" t="s">
        <v>203</v>
      </c>
      <c r="C24" s="56">
        <v>10755966</v>
      </c>
      <c r="D24" s="56">
        <v>11413001</v>
      </c>
    </row>
    <row r="25" spans="1:4">
      <c r="A25" s="54" t="s">
        <v>204</v>
      </c>
      <c r="B25" s="57" t="s">
        <v>205</v>
      </c>
      <c r="C25" s="56">
        <v>1249232</v>
      </c>
      <c r="D25" s="56">
        <v>1048585</v>
      </c>
    </row>
    <row r="26" spans="1:4">
      <c r="A26" s="54" t="s">
        <v>206</v>
      </c>
      <c r="B26" s="57" t="s">
        <v>207</v>
      </c>
      <c r="C26" s="56">
        <v>1591023</v>
      </c>
      <c r="D26" s="56">
        <v>1453560</v>
      </c>
    </row>
    <row r="27" spans="1:4">
      <c r="A27" s="54" t="s">
        <v>208</v>
      </c>
      <c r="B27" s="57" t="s">
        <v>209</v>
      </c>
      <c r="C27" s="56">
        <v>771404</v>
      </c>
      <c r="D27" s="56">
        <v>518046</v>
      </c>
    </row>
    <row r="28" spans="1:4">
      <c r="A28" s="54" t="s">
        <v>210</v>
      </c>
      <c r="B28" s="57" t="s">
        <v>211</v>
      </c>
      <c r="C28" s="56"/>
      <c r="D28" s="56"/>
    </row>
    <row r="29" spans="1:4">
      <c r="A29" s="54" t="s">
        <v>212</v>
      </c>
      <c r="B29" s="57" t="s">
        <v>213</v>
      </c>
      <c r="C29" s="56">
        <v>1076248</v>
      </c>
      <c r="D29" s="56">
        <v>1258436</v>
      </c>
    </row>
    <row r="30" spans="1:4">
      <c r="A30" s="54" t="s">
        <v>214</v>
      </c>
      <c r="B30" s="57" t="s">
        <v>215</v>
      </c>
      <c r="C30" s="56">
        <v>743598</v>
      </c>
      <c r="D30" s="56">
        <v>969532</v>
      </c>
    </row>
    <row r="31" spans="1:4" ht="22.5">
      <c r="A31" s="60" t="s">
        <v>216</v>
      </c>
      <c r="B31" s="52" t="s">
        <v>217</v>
      </c>
      <c r="C31" s="53">
        <v>7891165</v>
      </c>
      <c r="D31" s="53">
        <v>531335</v>
      </c>
    </row>
    <row r="32" spans="1:4" ht="13.5" customHeight="1">
      <c r="A32" s="49" t="s">
        <v>218</v>
      </c>
      <c r="B32" s="52" t="s">
        <v>127</v>
      </c>
      <c r="C32" s="53"/>
      <c r="D32" s="53"/>
    </row>
    <row r="33" spans="1:4" ht="13.5" customHeight="1">
      <c r="A33" s="49" t="s">
        <v>219</v>
      </c>
      <c r="B33" s="52" t="s">
        <v>220</v>
      </c>
      <c r="C33" s="53">
        <v>2452402</v>
      </c>
      <c r="D33" s="53">
        <v>1320688</v>
      </c>
    </row>
    <row r="34" spans="1:4" ht="13.5" customHeight="1">
      <c r="A34" s="54" t="s">
        <v>166</v>
      </c>
      <c r="B34" s="52"/>
      <c r="C34" s="53"/>
      <c r="D34" s="53"/>
    </row>
    <row r="35" spans="1:4">
      <c r="A35" s="54" t="s">
        <v>221</v>
      </c>
      <c r="B35" s="57" t="s">
        <v>222</v>
      </c>
      <c r="C35" s="59">
        <v>621</v>
      </c>
      <c r="D35" s="56">
        <v>750</v>
      </c>
    </row>
    <row r="36" spans="1:4">
      <c r="A36" s="54" t="s">
        <v>223</v>
      </c>
      <c r="B36" s="57" t="s">
        <v>224</v>
      </c>
      <c r="C36" s="56"/>
      <c r="D36" s="56"/>
    </row>
    <row r="37" spans="1:4">
      <c r="A37" s="54" t="s">
        <v>225</v>
      </c>
      <c r="B37" s="57" t="s">
        <v>226</v>
      </c>
      <c r="C37" s="56"/>
      <c r="D37" s="56"/>
    </row>
    <row r="38" spans="1:4" ht="22.5">
      <c r="A38" s="61" t="s">
        <v>227</v>
      </c>
      <c r="B38" s="57" t="s">
        <v>228</v>
      </c>
      <c r="C38" s="56"/>
      <c r="D38" s="56"/>
    </row>
    <row r="39" spans="1:4">
      <c r="A39" s="61" t="s">
        <v>229</v>
      </c>
      <c r="B39" s="57" t="s">
        <v>230</v>
      </c>
      <c r="C39" s="56"/>
      <c r="D39" s="56"/>
    </row>
    <row r="40" spans="1:4">
      <c r="A40" s="61" t="s">
        <v>231</v>
      </c>
      <c r="B40" s="57" t="s">
        <v>232</v>
      </c>
      <c r="C40" s="56"/>
      <c r="D40" s="56"/>
    </row>
    <row r="41" spans="1:4">
      <c r="A41" s="54" t="s">
        <v>233</v>
      </c>
      <c r="B41" s="57" t="s">
        <v>234</v>
      </c>
      <c r="C41" s="56"/>
      <c r="D41" s="56"/>
    </row>
    <row r="42" spans="1:4">
      <c r="A42" s="54" t="s">
        <v>235</v>
      </c>
      <c r="B42" s="57" t="s">
        <v>236</v>
      </c>
      <c r="C42" s="56"/>
      <c r="D42" s="56"/>
    </row>
    <row r="43" spans="1:4">
      <c r="A43" s="54" t="s">
        <v>237</v>
      </c>
      <c r="B43" s="57" t="s">
        <v>238</v>
      </c>
      <c r="C43" s="56"/>
      <c r="D43" s="56"/>
    </row>
    <row r="44" spans="1:4">
      <c r="A44" s="54" t="s">
        <v>198</v>
      </c>
      <c r="B44" s="57" t="s">
        <v>239</v>
      </c>
      <c r="C44" s="56"/>
      <c r="D44" s="56"/>
    </row>
    <row r="45" spans="1:4">
      <c r="A45" s="54" t="s">
        <v>199</v>
      </c>
      <c r="B45" s="57" t="s">
        <v>240</v>
      </c>
      <c r="C45" s="59">
        <v>2451781</v>
      </c>
      <c r="D45" s="56">
        <v>1319938</v>
      </c>
    </row>
    <row r="46" spans="1:4" ht="13.5" customHeight="1">
      <c r="A46" s="49" t="s">
        <v>241</v>
      </c>
      <c r="B46" s="52" t="s">
        <v>242</v>
      </c>
      <c r="C46" s="53">
        <v>6778314</v>
      </c>
      <c r="D46" s="53">
        <v>4711855</v>
      </c>
    </row>
    <row r="47" spans="1:4" ht="13.5" customHeight="1">
      <c r="A47" s="54" t="s">
        <v>166</v>
      </c>
      <c r="B47" s="52"/>
      <c r="C47" s="53"/>
      <c r="D47" s="53"/>
    </row>
    <row r="48" spans="1:4">
      <c r="A48" s="54" t="s">
        <v>243</v>
      </c>
      <c r="B48" s="57" t="s">
        <v>244</v>
      </c>
      <c r="C48" s="59">
        <v>3887990</v>
      </c>
      <c r="D48" s="56">
        <v>2848274</v>
      </c>
    </row>
    <row r="49" spans="1:4">
      <c r="A49" s="54" t="s">
        <v>245</v>
      </c>
      <c r="B49" s="57" t="s">
        <v>246</v>
      </c>
      <c r="C49" s="59">
        <v>521</v>
      </c>
      <c r="D49" s="56">
        <v>27130</v>
      </c>
    </row>
    <row r="50" spans="1:4">
      <c r="A50" s="54" t="s">
        <v>247</v>
      </c>
      <c r="B50" s="57" t="s">
        <v>248</v>
      </c>
      <c r="C50" s="56"/>
      <c r="D50" s="56"/>
    </row>
    <row r="51" spans="1:4" ht="22.5">
      <c r="A51" s="61" t="s">
        <v>249</v>
      </c>
      <c r="B51" s="57" t="s">
        <v>250</v>
      </c>
      <c r="C51" s="56"/>
      <c r="D51" s="56"/>
    </row>
    <row r="52" spans="1:4">
      <c r="A52" s="61" t="s">
        <v>251</v>
      </c>
      <c r="B52" s="57" t="s">
        <v>252</v>
      </c>
      <c r="C52" s="56"/>
      <c r="D52" s="56"/>
    </row>
    <row r="53" spans="1:4">
      <c r="A53" s="61" t="s">
        <v>253</v>
      </c>
      <c r="B53" s="57" t="s">
        <v>254</v>
      </c>
      <c r="C53" s="56"/>
      <c r="D53" s="56"/>
    </row>
    <row r="54" spans="1:4">
      <c r="A54" s="54" t="s">
        <v>255</v>
      </c>
      <c r="B54" s="57" t="s">
        <v>256</v>
      </c>
      <c r="C54" s="56"/>
      <c r="D54" s="56"/>
    </row>
    <row r="55" spans="1:4">
      <c r="A55" s="54" t="s">
        <v>257</v>
      </c>
      <c r="B55" s="57" t="s">
        <v>258</v>
      </c>
      <c r="C55" s="56"/>
      <c r="D55" s="56"/>
    </row>
    <row r="56" spans="1:4">
      <c r="A56" s="54" t="s">
        <v>235</v>
      </c>
      <c r="B56" s="57" t="s">
        <v>259</v>
      </c>
      <c r="C56" s="56"/>
      <c r="D56" s="56"/>
    </row>
    <row r="57" spans="1:4">
      <c r="A57" s="54" t="s">
        <v>260</v>
      </c>
      <c r="B57" s="57" t="s">
        <v>261</v>
      </c>
      <c r="C57" s="59">
        <v>100530</v>
      </c>
      <c r="D57" s="56"/>
    </row>
    <row r="58" spans="1:4">
      <c r="A58" s="54" t="s">
        <v>214</v>
      </c>
      <c r="B58" s="57" t="s">
        <v>262</v>
      </c>
      <c r="C58" s="59">
        <v>2789273</v>
      </c>
      <c r="D58" s="56">
        <v>1836451</v>
      </c>
    </row>
    <row r="59" spans="1:4" ht="22.5">
      <c r="A59" s="60" t="s">
        <v>263</v>
      </c>
      <c r="B59" s="52" t="s">
        <v>264</v>
      </c>
      <c r="C59" s="53">
        <v>-4325912</v>
      </c>
      <c r="D59" s="53">
        <v>-3391167</v>
      </c>
    </row>
    <row r="60" spans="1:4" ht="13.5" customHeight="1">
      <c r="A60" s="49" t="s">
        <v>265</v>
      </c>
      <c r="B60" s="52" t="s">
        <v>127</v>
      </c>
      <c r="C60" s="53"/>
      <c r="D60" s="53"/>
    </row>
    <row r="61" spans="1:4" ht="13.5" customHeight="1">
      <c r="A61" s="49" t="s">
        <v>266</v>
      </c>
      <c r="B61" s="52" t="s">
        <v>267</v>
      </c>
      <c r="C61" s="53">
        <v>2073584</v>
      </c>
      <c r="D61" s="53">
        <v>1267263</v>
      </c>
    </row>
    <row r="62" spans="1:4" ht="13.5" customHeight="1">
      <c r="A62" s="54" t="s">
        <v>166</v>
      </c>
      <c r="B62" s="52"/>
      <c r="C62" s="53"/>
      <c r="D62" s="53"/>
    </row>
    <row r="63" spans="1:4">
      <c r="A63" s="54" t="s">
        <v>268</v>
      </c>
      <c r="B63" s="57" t="s">
        <v>269</v>
      </c>
      <c r="C63" s="56"/>
      <c r="D63" s="56"/>
    </row>
    <row r="64" spans="1:4">
      <c r="A64" s="54" t="s">
        <v>270</v>
      </c>
      <c r="B64" s="57" t="s">
        <v>271</v>
      </c>
      <c r="C64" s="59">
        <v>2073584</v>
      </c>
      <c r="D64" s="56">
        <v>1267263</v>
      </c>
    </row>
    <row r="65" spans="1:4">
      <c r="A65" s="54" t="s">
        <v>198</v>
      </c>
      <c r="B65" s="57" t="s">
        <v>272</v>
      </c>
      <c r="C65" s="56"/>
      <c r="D65" s="56"/>
    </row>
    <row r="66" spans="1:4">
      <c r="A66" s="54" t="s">
        <v>199</v>
      </c>
      <c r="B66" s="57" t="s">
        <v>273</v>
      </c>
      <c r="C66" s="56"/>
      <c r="D66" s="56"/>
    </row>
    <row r="67" spans="1:4" ht="13.5" customHeight="1">
      <c r="A67" s="49" t="s">
        <v>274</v>
      </c>
      <c r="B67" s="52" t="s">
        <v>35</v>
      </c>
      <c r="C67" s="53">
        <v>1654741</v>
      </c>
      <c r="D67" s="53">
        <v>290855</v>
      </c>
    </row>
    <row r="68" spans="1:4" ht="13.5" customHeight="1">
      <c r="A68" s="54" t="s">
        <v>166</v>
      </c>
      <c r="B68" s="52"/>
      <c r="C68" s="53"/>
      <c r="D68" s="53"/>
    </row>
    <row r="69" spans="1:4">
      <c r="A69" s="54" t="s">
        <v>275</v>
      </c>
      <c r="B69" s="57" t="s">
        <v>37</v>
      </c>
      <c r="C69" s="59">
        <v>1654741</v>
      </c>
      <c r="D69" s="56">
        <v>290855</v>
      </c>
    </row>
    <row r="70" spans="1:4">
      <c r="A70" s="54" t="s">
        <v>208</v>
      </c>
      <c r="B70" s="57" t="s">
        <v>276</v>
      </c>
      <c r="C70" s="59"/>
      <c r="D70" s="56"/>
    </row>
    <row r="71" spans="1:4">
      <c r="A71" s="54" t="s">
        <v>277</v>
      </c>
      <c r="B71" s="57" t="s">
        <v>278</v>
      </c>
      <c r="C71" s="56"/>
      <c r="D71" s="56"/>
    </row>
    <row r="72" spans="1:4">
      <c r="A72" s="54" t="s">
        <v>279</v>
      </c>
      <c r="B72" s="57" t="s">
        <v>280</v>
      </c>
      <c r="C72" s="56"/>
      <c r="D72" s="56"/>
    </row>
    <row r="73" spans="1:4">
      <c r="A73" s="54" t="s">
        <v>281</v>
      </c>
      <c r="B73" s="57" t="s">
        <v>282</v>
      </c>
      <c r="C73" s="56"/>
      <c r="D73" s="56"/>
    </row>
    <row r="74" spans="1:4" ht="22.5">
      <c r="A74" s="60" t="s">
        <v>283</v>
      </c>
      <c r="B74" s="52" t="s">
        <v>39</v>
      </c>
      <c r="C74" s="53">
        <v>418843</v>
      </c>
      <c r="D74" s="53">
        <v>976408</v>
      </c>
    </row>
    <row r="75" spans="1:4">
      <c r="A75" s="60" t="s">
        <v>284</v>
      </c>
      <c r="B75" s="52" t="s">
        <v>56</v>
      </c>
      <c r="C75" s="62">
        <v>28325</v>
      </c>
      <c r="D75" s="62">
        <v>18394</v>
      </c>
    </row>
    <row r="76" spans="1:4" ht="22.5">
      <c r="A76" s="60" t="s">
        <v>285</v>
      </c>
      <c r="B76" s="52" t="s">
        <v>286</v>
      </c>
      <c r="C76" s="53">
        <v>3984096</v>
      </c>
      <c r="D76" s="53">
        <v>-1883424</v>
      </c>
    </row>
    <row r="77" spans="1:4" ht="13.5" customHeight="1">
      <c r="A77" s="49" t="s">
        <v>287</v>
      </c>
      <c r="B77" s="52" t="s">
        <v>288</v>
      </c>
      <c r="C77" s="53">
        <v>8044502</v>
      </c>
      <c r="D77" s="53">
        <v>9543637</v>
      </c>
    </row>
    <row r="78" spans="1:4" ht="13.5" customHeight="1">
      <c r="A78" s="49" t="s">
        <v>289</v>
      </c>
      <c r="B78" s="52" t="s">
        <v>290</v>
      </c>
      <c r="C78" s="53">
        <v>12028598</v>
      </c>
      <c r="D78" s="53">
        <v>7660213</v>
      </c>
    </row>
    <row r="79" spans="1:4">
      <c r="A79" s="64"/>
      <c r="B79" s="64"/>
      <c r="C79" s="64"/>
      <c r="D79" s="64"/>
    </row>
    <row r="80" spans="1:4">
      <c r="A80" s="64" t="s">
        <v>128</v>
      </c>
      <c r="B80" s="64"/>
      <c r="C80" s="64" t="s">
        <v>291</v>
      </c>
      <c r="D80" s="64"/>
    </row>
    <row r="81" spans="1:4">
      <c r="A81" s="64"/>
      <c r="B81" s="64"/>
      <c r="C81" s="64"/>
      <c r="D81" s="64"/>
    </row>
    <row r="82" spans="1:4">
      <c r="A82" s="64" t="s">
        <v>120</v>
      </c>
      <c r="B82" s="64"/>
      <c r="C82" s="64" t="s">
        <v>121</v>
      </c>
      <c r="D82" s="64"/>
    </row>
    <row r="83" spans="1:4">
      <c r="A83" s="64"/>
      <c r="B83" s="64"/>
      <c r="C83" s="64"/>
      <c r="D83" s="64"/>
    </row>
    <row r="84" spans="1:4">
      <c r="C84" s="65"/>
    </row>
    <row r="85" spans="1:4">
      <c r="C85" s="65"/>
    </row>
    <row r="86" spans="1:4">
      <c r="C86" s="65"/>
    </row>
  </sheetData>
  <mergeCells count="2">
    <mergeCell ref="A5:D5"/>
    <mergeCell ref="A6:D6"/>
  </mergeCells>
  <pageMargins left="0.41666666666666669" right="0.41666666666666669" top="0.55555555555555558" bottom="0.55555555555555558" header="0.5" footer="0.5"/>
  <pageSetup paperSize="9" scale="90" orientation="portrait" horizontalDpi="300" verticalDpi="300" r:id="rId1"/>
  <headerFooter alignWithMargins="0"/>
  <rowBreaks count="1" manualBreakCount="1">
    <brk id="59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82"/>
  <sheetViews>
    <sheetView view="pageBreakPreview" zoomScaleNormal="100" zoomScaleSheetLayoutView="95" workbookViewId="0">
      <selection activeCell="C14" sqref="C14:I77"/>
    </sheetView>
  </sheetViews>
  <sheetFormatPr defaultRowHeight="12.75"/>
  <cols>
    <col min="1" max="1" width="63.85546875" style="32" customWidth="1"/>
    <col min="2" max="2" width="8.7109375" style="32" customWidth="1"/>
    <col min="3" max="9" width="16.7109375" style="32" customWidth="1"/>
    <col min="10" max="16384" width="9.140625" style="32"/>
  </cols>
  <sheetData>
    <row r="1" spans="1:9">
      <c r="A1" s="66"/>
      <c r="B1" s="66"/>
      <c r="C1" s="66"/>
      <c r="D1" s="67"/>
      <c r="E1" s="66"/>
      <c r="F1" s="66"/>
      <c r="G1" s="66"/>
      <c r="H1" s="66"/>
      <c r="I1" s="68" t="s">
        <v>292</v>
      </c>
    </row>
    <row r="2" spans="1:9">
      <c r="A2" s="66"/>
      <c r="B2" s="66"/>
      <c r="C2" s="66"/>
      <c r="D2" s="67"/>
      <c r="E2" s="66"/>
      <c r="F2" s="66"/>
      <c r="G2" s="66"/>
      <c r="H2" s="66"/>
      <c r="I2" s="68" t="s">
        <v>293</v>
      </c>
    </row>
    <row r="3" spans="1:9">
      <c r="A3" s="66"/>
      <c r="B3" s="66"/>
      <c r="C3" s="66"/>
      <c r="D3" s="67"/>
      <c r="E3" s="66"/>
      <c r="F3" s="66"/>
      <c r="G3" s="66"/>
      <c r="H3" s="66"/>
      <c r="I3" s="68" t="s">
        <v>294</v>
      </c>
    </row>
    <row r="4" spans="1:9">
      <c r="A4" s="66"/>
      <c r="B4" s="66"/>
      <c r="C4" s="66"/>
      <c r="D4" s="67"/>
      <c r="E4" s="66"/>
      <c r="F4" s="66"/>
      <c r="G4" s="66"/>
      <c r="H4" s="66"/>
      <c r="I4" s="31" t="s">
        <v>137</v>
      </c>
    </row>
    <row r="5" spans="1:9">
      <c r="A5" s="129" t="s">
        <v>295</v>
      </c>
      <c r="B5" s="129"/>
      <c r="C5" s="129"/>
      <c r="D5" s="129"/>
      <c r="E5" s="129"/>
      <c r="F5" s="129"/>
      <c r="G5" s="129"/>
      <c r="H5" s="129"/>
      <c r="I5" s="129"/>
    </row>
    <row r="6" spans="1:9" ht="13.5" customHeight="1">
      <c r="A6" s="129" t="s">
        <v>139</v>
      </c>
      <c r="B6" s="129"/>
      <c r="C6" s="129"/>
      <c r="D6" s="129"/>
      <c r="E6" s="129"/>
      <c r="F6" s="129"/>
      <c r="G6" s="129"/>
      <c r="H6" s="129"/>
      <c r="I6" s="129"/>
    </row>
    <row r="7" spans="1:9">
      <c r="A7" s="66" t="s">
        <v>4</v>
      </c>
      <c r="B7" s="66" t="s">
        <v>5</v>
      </c>
      <c r="C7" s="69"/>
      <c r="D7" s="69"/>
      <c r="E7" s="69"/>
      <c r="F7" s="69"/>
      <c r="G7" s="69"/>
      <c r="H7" s="69"/>
      <c r="I7" s="69"/>
    </row>
    <row r="8" spans="1:9">
      <c r="A8" s="66" t="s">
        <v>6</v>
      </c>
      <c r="B8" s="66" t="s">
        <v>140</v>
      </c>
      <c r="C8" s="69"/>
      <c r="D8" s="69"/>
      <c r="E8" s="69"/>
      <c r="F8" s="69"/>
      <c r="G8" s="69"/>
      <c r="H8" s="69"/>
      <c r="I8" s="69"/>
    </row>
    <row r="9" spans="1:9">
      <c r="A9" s="66" t="s">
        <v>122</v>
      </c>
      <c r="B9" s="66" t="s">
        <v>8</v>
      </c>
      <c r="C9" s="69"/>
      <c r="D9" s="69"/>
      <c r="E9" s="69"/>
      <c r="F9" s="69"/>
      <c r="G9" s="69"/>
      <c r="H9" s="69"/>
      <c r="I9" s="69"/>
    </row>
    <row r="10" spans="1:9">
      <c r="A10" s="70" t="s">
        <v>123</v>
      </c>
      <c r="B10" s="66" t="s">
        <v>124</v>
      </c>
      <c r="C10" s="69"/>
      <c r="D10" s="69"/>
      <c r="E10" s="69"/>
      <c r="F10" s="69"/>
      <c r="G10" s="69"/>
      <c r="H10" s="69"/>
      <c r="I10" s="69"/>
    </row>
    <row r="11" spans="1:9" ht="13.5" customHeight="1">
      <c r="A11" s="36"/>
      <c r="B11" s="36"/>
      <c r="C11" s="71"/>
      <c r="D11" s="71"/>
      <c r="E11" s="71"/>
      <c r="F11" s="71"/>
      <c r="G11" s="71"/>
      <c r="H11" s="71"/>
      <c r="I11" s="68" t="s">
        <v>125</v>
      </c>
    </row>
    <row r="12" spans="1:9" ht="13.5" customHeight="1">
      <c r="A12" s="130" t="s">
        <v>141</v>
      </c>
      <c r="B12" s="130" t="s">
        <v>142</v>
      </c>
      <c r="C12" s="132" t="s">
        <v>296</v>
      </c>
      <c r="D12" s="133"/>
      <c r="E12" s="133"/>
      <c r="F12" s="133"/>
      <c r="G12" s="134"/>
      <c r="H12" s="135" t="s">
        <v>115</v>
      </c>
      <c r="I12" s="135" t="s">
        <v>297</v>
      </c>
    </row>
    <row r="13" spans="1:9" ht="46.5" customHeight="1">
      <c r="A13" s="131"/>
      <c r="B13" s="131"/>
      <c r="C13" s="72" t="s">
        <v>298</v>
      </c>
      <c r="D13" s="72" t="s">
        <v>105</v>
      </c>
      <c r="E13" s="72" t="s">
        <v>107</v>
      </c>
      <c r="F13" s="72" t="s">
        <v>109</v>
      </c>
      <c r="G13" s="72" t="s">
        <v>299</v>
      </c>
      <c r="H13" s="136"/>
      <c r="I13" s="136"/>
    </row>
    <row r="14" spans="1:9" s="75" customFormat="1" ht="13.5" customHeight="1">
      <c r="A14" s="73" t="s">
        <v>300</v>
      </c>
      <c r="B14" s="74">
        <v>10</v>
      </c>
      <c r="C14" s="63">
        <v>105842972</v>
      </c>
      <c r="D14" s="63"/>
      <c r="E14" s="63"/>
      <c r="F14" s="63">
        <v>-55123</v>
      </c>
      <c r="G14" s="63">
        <v>15177838</v>
      </c>
      <c r="H14" s="63"/>
      <c r="I14" s="63">
        <f>SUM(C14:H14)</f>
        <v>120965687</v>
      </c>
    </row>
    <row r="15" spans="1:9">
      <c r="A15" s="76" t="s">
        <v>301</v>
      </c>
      <c r="B15" s="76">
        <v>11</v>
      </c>
      <c r="C15" s="77"/>
      <c r="D15" s="77"/>
      <c r="E15" s="77"/>
      <c r="F15" s="77"/>
      <c r="G15" s="77"/>
      <c r="H15" s="77"/>
      <c r="I15" s="77"/>
    </row>
    <row r="16" spans="1:9">
      <c r="A16" s="74" t="s">
        <v>302</v>
      </c>
      <c r="B16" s="74">
        <v>100</v>
      </c>
      <c r="C16" s="63">
        <f>C14+C15</f>
        <v>105842972</v>
      </c>
      <c r="D16" s="63"/>
      <c r="E16" s="63"/>
      <c r="F16" s="63">
        <f>F14+F15</f>
        <v>-55123</v>
      </c>
      <c r="G16" s="63">
        <f>G14+G15</f>
        <v>15177838</v>
      </c>
      <c r="H16" s="63"/>
      <c r="I16" s="63">
        <f>SUM(C16:H16)</f>
        <v>120965687</v>
      </c>
    </row>
    <row r="17" spans="1:9">
      <c r="A17" s="74" t="s">
        <v>303</v>
      </c>
      <c r="B17" s="74">
        <v>200</v>
      </c>
      <c r="C17" s="63"/>
      <c r="D17" s="63"/>
      <c r="E17" s="63"/>
      <c r="F17" s="78"/>
      <c r="G17" s="63">
        <f>G18+G19</f>
        <v>2213525</v>
      </c>
      <c r="H17" s="63"/>
      <c r="I17" s="63">
        <f>SUM(C17:H17)</f>
        <v>2213525</v>
      </c>
    </row>
    <row r="18" spans="1:9">
      <c r="A18" s="76" t="s">
        <v>304</v>
      </c>
      <c r="B18" s="76">
        <v>210</v>
      </c>
      <c r="C18" s="55"/>
      <c r="D18" s="55"/>
      <c r="E18" s="55"/>
      <c r="F18" s="55"/>
      <c r="G18" s="55">
        <v>2213525</v>
      </c>
      <c r="H18" s="55"/>
      <c r="I18" s="55">
        <f>SUM(C18:H18)</f>
        <v>2213525</v>
      </c>
    </row>
    <row r="19" spans="1:9">
      <c r="A19" s="74" t="s">
        <v>305</v>
      </c>
      <c r="B19" s="74">
        <v>220</v>
      </c>
      <c r="C19" s="79"/>
      <c r="D19" s="79"/>
      <c r="E19" s="79"/>
      <c r="F19" s="78"/>
      <c r="G19" s="79"/>
      <c r="H19" s="79"/>
      <c r="I19" s="78"/>
    </row>
    <row r="20" spans="1:9">
      <c r="A20" s="76" t="s">
        <v>166</v>
      </c>
      <c r="B20" s="76"/>
      <c r="C20" s="77"/>
      <c r="D20" s="77"/>
      <c r="E20" s="77"/>
      <c r="F20" s="77"/>
      <c r="G20" s="77"/>
      <c r="H20" s="77"/>
      <c r="I20" s="77"/>
    </row>
    <row r="21" spans="1:9">
      <c r="A21" s="76" t="s">
        <v>306</v>
      </c>
      <c r="B21" s="76">
        <v>221</v>
      </c>
      <c r="C21" s="77"/>
      <c r="D21" s="77"/>
      <c r="E21" s="77"/>
      <c r="F21" s="77"/>
      <c r="G21" s="77"/>
      <c r="H21" s="77"/>
      <c r="I21" s="77"/>
    </row>
    <row r="22" spans="1:9" ht="21" customHeight="1">
      <c r="A22" s="34" t="s">
        <v>307</v>
      </c>
      <c r="B22" s="76">
        <v>222</v>
      </c>
      <c r="C22" s="77"/>
      <c r="D22" s="77"/>
      <c r="E22" s="77"/>
      <c r="F22" s="77"/>
      <c r="G22" s="77"/>
      <c r="H22" s="77"/>
      <c r="I22" s="77"/>
    </row>
    <row r="23" spans="1:9" ht="22.5" customHeight="1">
      <c r="A23" s="34" t="s">
        <v>308</v>
      </c>
      <c r="B23" s="76">
        <v>223</v>
      </c>
      <c r="C23" s="55"/>
      <c r="D23" s="55"/>
      <c r="E23" s="55"/>
      <c r="F23" s="80"/>
      <c r="G23" s="55"/>
      <c r="H23" s="55"/>
      <c r="I23" s="81"/>
    </row>
    <row r="24" spans="1:9" ht="22.5" customHeight="1">
      <c r="A24" s="34" t="s">
        <v>169</v>
      </c>
      <c r="B24" s="76">
        <v>224</v>
      </c>
      <c r="C24" s="77"/>
      <c r="D24" s="77"/>
      <c r="E24" s="77"/>
      <c r="F24" s="77"/>
      <c r="G24" s="77"/>
      <c r="H24" s="77"/>
      <c r="I24" s="77"/>
    </row>
    <row r="25" spans="1:9">
      <c r="A25" s="76" t="s">
        <v>309</v>
      </c>
      <c r="B25" s="76">
        <v>225</v>
      </c>
      <c r="C25" s="77"/>
      <c r="D25" s="77"/>
      <c r="E25" s="77"/>
      <c r="F25" s="77"/>
      <c r="G25" s="77"/>
      <c r="H25" s="77"/>
      <c r="I25" s="77"/>
    </row>
    <row r="26" spans="1:9" ht="22.5" customHeight="1">
      <c r="A26" s="34" t="s">
        <v>171</v>
      </c>
      <c r="B26" s="76">
        <v>226</v>
      </c>
      <c r="C26" s="77"/>
      <c r="D26" s="77"/>
      <c r="E26" s="77"/>
      <c r="F26" s="77"/>
      <c r="G26" s="77"/>
      <c r="H26" s="77"/>
      <c r="I26" s="77"/>
    </row>
    <row r="27" spans="1:9">
      <c r="A27" s="76" t="s">
        <v>310</v>
      </c>
      <c r="B27" s="76">
        <v>227</v>
      </c>
      <c r="C27" s="77"/>
      <c r="D27" s="77"/>
      <c r="E27" s="77"/>
      <c r="F27" s="77"/>
      <c r="G27" s="77"/>
      <c r="H27" s="77"/>
      <c r="I27" s="77"/>
    </row>
    <row r="28" spans="1:9">
      <c r="A28" s="76" t="s">
        <v>173</v>
      </c>
      <c r="B28" s="76">
        <v>228</v>
      </c>
      <c r="C28" s="77"/>
      <c r="D28" s="77"/>
      <c r="E28" s="77"/>
      <c r="F28" s="77"/>
      <c r="G28" s="77"/>
      <c r="H28" s="77"/>
      <c r="I28" s="77"/>
    </row>
    <row r="29" spans="1:9">
      <c r="A29" s="76" t="s">
        <v>174</v>
      </c>
      <c r="B29" s="76">
        <v>229</v>
      </c>
      <c r="C29" s="77"/>
      <c r="D29" s="77"/>
      <c r="E29" s="77"/>
      <c r="F29" s="77"/>
      <c r="G29" s="77"/>
      <c r="H29" s="77"/>
      <c r="I29" s="77"/>
    </row>
    <row r="30" spans="1:9">
      <c r="A30" s="74" t="s">
        <v>311</v>
      </c>
      <c r="B30" s="74">
        <v>300</v>
      </c>
      <c r="C30" s="79"/>
      <c r="D30" s="79"/>
      <c r="E30" s="79"/>
      <c r="F30" s="79"/>
      <c r="G30" s="79"/>
      <c r="H30" s="79"/>
      <c r="I30" s="63"/>
    </row>
    <row r="31" spans="1:9">
      <c r="A31" s="76" t="s">
        <v>166</v>
      </c>
      <c r="B31" s="76"/>
      <c r="C31" s="77"/>
      <c r="D31" s="77"/>
      <c r="E31" s="77"/>
      <c r="F31" s="77"/>
      <c r="G31" s="77"/>
      <c r="H31" s="77"/>
      <c r="I31" s="77"/>
    </row>
    <row r="32" spans="1:9">
      <c r="A32" s="76" t="s">
        <v>312</v>
      </c>
      <c r="B32" s="76">
        <v>310</v>
      </c>
      <c r="C32" s="77"/>
      <c r="D32" s="77"/>
      <c r="E32" s="77"/>
      <c r="F32" s="77"/>
      <c r="G32" s="77"/>
      <c r="H32" s="77"/>
      <c r="I32" s="77"/>
    </row>
    <row r="33" spans="1:9">
      <c r="A33" s="76" t="s">
        <v>166</v>
      </c>
      <c r="B33" s="76"/>
      <c r="C33" s="77"/>
      <c r="D33" s="77"/>
      <c r="E33" s="77"/>
      <c r="F33" s="77"/>
      <c r="G33" s="77"/>
      <c r="H33" s="77"/>
      <c r="I33" s="77"/>
    </row>
    <row r="34" spans="1:9">
      <c r="A34" s="76" t="s">
        <v>313</v>
      </c>
      <c r="B34" s="76"/>
      <c r="C34" s="77"/>
      <c r="D34" s="77"/>
      <c r="E34" s="77"/>
      <c r="F34" s="77"/>
      <c r="G34" s="77"/>
      <c r="H34" s="77"/>
      <c r="I34" s="77"/>
    </row>
    <row r="35" spans="1:9">
      <c r="A35" s="76" t="s">
        <v>314</v>
      </c>
      <c r="B35" s="76"/>
      <c r="C35" s="77"/>
      <c r="D35" s="77"/>
      <c r="E35" s="77"/>
      <c r="F35" s="77"/>
      <c r="G35" s="77"/>
      <c r="H35" s="77"/>
      <c r="I35" s="77"/>
    </row>
    <row r="36" spans="1:9">
      <c r="A36" s="76" t="s">
        <v>315</v>
      </c>
      <c r="B36" s="76"/>
      <c r="C36" s="77"/>
      <c r="D36" s="77"/>
      <c r="E36" s="77"/>
      <c r="F36" s="77"/>
      <c r="G36" s="77"/>
      <c r="H36" s="77"/>
      <c r="I36" s="77"/>
    </row>
    <row r="37" spans="1:9">
      <c r="A37" s="76" t="s">
        <v>316</v>
      </c>
      <c r="B37" s="76">
        <v>311</v>
      </c>
      <c r="C37" s="55"/>
      <c r="D37" s="77"/>
      <c r="E37" s="77"/>
      <c r="F37" s="77"/>
      <c r="G37" s="77"/>
      <c r="H37" s="77"/>
      <c r="I37" s="55"/>
    </row>
    <row r="38" spans="1:9">
      <c r="A38" s="76" t="s">
        <v>317</v>
      </c>
      <c r="B38" s="76">
        <v>312</v>
      </c>
      <c r="C38" s="77"/>
      <c r="D38" s="77"/>
      <c r="E38" s="77"/>
      <c r="F38" s="77"/>
      <c r="G38" s="77"/>
      <c r="H38" s="77"/>
      <c r="I38" s="77"/>
    </row>
    <row r="39" spans="1:9">
      <c r="A39" s="76" t="s">
        <v>318</v>
      </c>
      <c r="B39" s="76">
        <v>313</v>
      </c>
      <c r="C39" s="77"/>
      <c r="D39" s="77"/>
      <c r="E39" s="77"/>
      <c r="F39" s="77"/>
      <c r="G39" s="77"/>
      <c r="H39" s="77"/>
      <c r="I39" s="77"/>
    </row>
    <row r="40" spans="1:9" ht="22.5">
      <c r="A40" s="34" t="s">
        <v>319</v>
      </c>
      <c r="B40" s="76">
        <v>314</v>
      </c>
      <c r="C40" s="77"/>
      <c r="D40" s="77"/>
      <c r="E40" s="77"/>
      <c r="F40" s="77"/>
      <c r="G40" s="77"/>
      <c r="H40" s="77"/>
      <c r="I40" s="77"/>
    </row>
    <row r="41" spans="1:9">
      <c r="A41" s="76" t="s">
        <v>320</v>
      </c>
      <c r="B41" s="76">
        <v>315</v>
      </c>
      <c r="C41" s="55"/>
      <c r="D41" s="55"/>
      <c r="E41" s="55"/>
      <c r="F41" s="55"/>
      <c r="G41" s="55"/>
      <c r="H41" s="55"/>
      <c r="I41" s="55"/>
    </row>
    <row r="42" spans="1:9">
      <c r="A42" s="76" t="s">
        <v>321</v>
      </c>
      <c r="B42" s="76">
        <v>316</v>
      </c>
      <c r="C42" s="77"/>
      <c r="D42" s="77"/>
      <c r="E42" s="77"/>
      <c r="F42" s="77"/>
      <c r="G42" s="77"/>
      <c r="H42" s="77"/>
      <c r="I42" s="77"/>
    </row>
    <row r="43" spans="1:9">
      <c r="A43" s="76" t="s">
        <v>322</v>
      </c>
      <c r="B43" s="76">
        <v>317</v>
      </c>
      <c r="C43" s="55"/>
      <c r="D43" s="77"/>
      <c r="E43" s="77"/>
      <c r="F43" s="77"/>
      <c r="G43" s="77"/>
      <c r="H43" s="77"/>
      <c r="I43" s="55"/>
    </row>
    <row r="44" spans="1:9" ht="22.5">
      <c r="A44" s="34" t="s">
        <v>323</v>
      </c>
      <c r="B44" s="76">
        <v>318</v>
      </c>
      <c r="C44" s="77"/>
      <c r="D44" s="77"/>
      <c r="E44" s="77"/>
      <c r="F44" s="77"/>
      <c r="G44" s="77"/>
      <c r="H44" s="77"/>
      <c r="I44" s="77"/>
    </row>
    <row r="45" spans="1:9">
      <c r="A45" s="74" t="s">
        <v>324</v>
      </c>
      <c r="B45" s="74">
        <v>400</v>
      </c>
      <c r="C45" s="63">
        <f>C16+C17+C30</f>
        <v>105842972</v>
      </c>
      <c r="D45" s="63"/>
      <c r="E45" s="63"/>
      <c r="F45" s="63">
        <f>F16+F17+F30</f>
        <v>-55123</v>
      </c>
      <c r="G45" s="63">
        <f>G16+G17+G30</f>
        <v>17391363</v>
      </c>
      <c r="H45" s="63"/>
      <c r="I45" s="63">
        <f>SUM(C45:H45)</f>
        <v>123179212</v>
      </c>
    </row>
    <row r="46" spans="1:9">
      <c r="A46" s="73" t="s">
        <v>325</v>
      </c>
      <c r="B46" s="74">
        <v>401</v>
      </c>
      <c r="C46" s="63">
        <v>106842972</v>
      </c>
      <c r="D46" s="63"/>
      <c r="E46" s="63"/>
      <c r="F46" s="63">
        <v>-55123</v>
      </c>
      <c r="G46" s="63">
        <v>19772193</v>
      </c>
      <c r="H46" s="63"/>
      <c r="I46" s="63">
        <f>SUM(C46:H46)</f>
        <v>126560042</v>
      </c>
    </row>
    <row r="47" spans="1:9">
      <c r="A47" s="76" t="s">
        <v>301</v>
      </c>
      <c r="B47" s="76">
        <v>402</v>
      </c>
      <c r="C47" s="77"/>
      <c r="D47" s="77"/>
      <c r="E47" s="77"/>
      <c r="F47" s="77"/>
      <c r="G47" s="77"/>
      <c r="H47" s="77"/>
      <c r="I47" s="77"/>
    </row>
    <row r="48" spans="1:9">
      <c r="A48" s="74" t="s">
        <v>326</v>
      </c>
      <c r="B48" s="74">
        <v>500</v>
      </c>
      <c r="C48" s="63">
        <f>C46+C47</f>
        <v>106842972</v>
      </c>
      <c r="D48" s="63"/>
      <c r="E48" s="63"/>
      <c r="F48" s="63">
        <f>F46+F47</f>
        <v>-55123</v>
      </c>
      <c r="G48" s="63">
        <f>G46+G47</f>
        <v>19772193</v>
      </c>
      <c r="H48" s="63"/>
      <c r="I48" s="63">
        <f>SUM(C48:H48)</f>
        <v>126560042</v>
      </c>
    </row>
    <row r="49" spans="1:9">
      <c r="A49" s="74" t="s">
        <v>327</v>
      </c>
      <c r="B49" s="74">
        <v>600</v>
      </c>
      <c r="C49" s="63"/>
      <c r="D49" s="63"/>
      <c r="E49" s="63"/>
      <c r="F49" s="78"/>
      <c r="G49" s="63">
        <f>G50+G51</f>
        <v>3745785</v>
      </c>
      <c r="H49" s="63"/>
      <c r="I49" s="63">
        <f>SUM(C49:H49)</f>
        <v>3745785</v>
      </c>
    </row>
    <row r="50" spans="1:9">
      <c r="A50" s="76" t="s">
        <v>304</v>
      </c>
      <c r="B50" s="76">
        <v>610</v>
      </c>
      <c r="C50" s="55"/>
      <c r="D50" s="55"/>
      <c r="E50" s="55"/>
      <c r="F50" s="55"/>
      <c r="G50" s="55">
        <v>3745785</v>
      </c>
      <c r="H50" s="55"/>
      <c r="I50" s="55">
        <f>SUM(C50:H50)</f>
        <v>3745785</v>
      </c>
    </row>
    <row r="51" spans="1:9">
      <c r="A51" s="74" t="s">
        <v>328</v>
      </c>
      <c r="B51" s="74">
        <v>620</v>
      </c>
      <c r="C51" s="79"/>
      <c r="D51" s="79"/>
      <c r="E51" s="79"/>
      <c r="F51" s="78"/>
      <c r="G51" s="79"/>
      <c r="H51" s="79"/>
      <c r="I51" s="78"/>
    </row>
    <row r="52" spans="1:9">
      <c r="A52" s="76" t="s">
        <v>166</v>
      </c>
      <c r="B52" s="76"/>
      <c r="C52" s="77"/>
      <c r="D52" s="77"/>
      <c r="E52" s="77"/>
      <c r="F52" s="77"/>
      <c r="G52" s="77"/>
      <c r="H52" s="77"/>
      <c r="I52" s="77"/>
    </row>
    <row r="53" spans="1:9">
      <c r="A53" s="76" t="s">
        <v>306</v>
      </c>
      <c r="B53" s="76">
        <v>621</v>
      </c>
      <c r="C53" s="77"/>
      <c r="D53" s="77"/>
      <c r="E53" s="77"/>
      <c r="F53" s="77"/>
      <c r="G53" s="77"/>
      <c r="H53" s="77"/>
      <c r="I53" s="77"/>
    </row>
    <row r="54" spans="1:9" ht="21.75" customHeight="1">
      <c r="A54" s="34" t="s">
        <v>307</v>
      </c>
      <c r="B54" s="76">
        <v>622</v>
      </c>
      <c r="C54" s="77"/>
      <c r="D54" s="77"/>
      <c r="E54" s="77"/>
      <c r="F54" s="77"/>
      <c r="G54" s="77"/>
      <c r="H54" s="77"/>
      <c r="I54" s="77"/>
    </row>
    <row r="55" spans="1:9" ht="22.5" customHeight="1">
      <c r="A55" s="34" t="s">
        <v>308</v>
      </c>
      <c r="B55" s="76">
        <v>623</v>
      </c>
      <c r="C55" s="55"/>
      <c r="D55" s="55"/>
      <c r="E55" s="55"/>
      <c r="F55" s="80"/>
      <c r="G55" s="55"/>
      <c r="H55" s="55"/>
      <c r="I55" s="81"/>
    </row>
    <row r="56" spans="1:9" ht="22.5" customHeight="1">
      <c r="A56" s="34" t="s">
        <v>169</v>
      </c>
      <c r="B56" s="76">
        <v>624</v>
      </c>
      <c r="C56" s="77"/>
      <c r="D56" s="77"/>
      <c r="E56" s="77"/>
      <c r="F56" s="77"/>
      <c r="G56" s="77"/>
      <c r="H56" s="77"/>
      <c r="I56" s="77"/>
    </row>
    <row r="57" spans="1:9">
      <c r="A57" s="34" t="s">
        <v>309</v>
      </c>
      <c r="B57" s="76">
        <v>625</v>
      </c>
      <c r="C57" s="77"/>
      <c r="D57" s="77"/>
      <c r="E57" s="77"/>
      <c r="F57" s="77"/>
      <c r="G57" s="77"/>
      <c r="H57" s="77"/>
      <c r="I57" s="77"/>
    </row>
    <row r="58" spans="1:9" ht="22.5" customHeight="1">
      <c r="A58" s="34" t="s">
        <v>171</v>
      </c>
      <c r="B58" s="76">
        <v>626</v>
      </c>
      <c r="C58" s="77"/>
      <c r="D58" s="77"/>
      <c r="E58" s="77"/>
      <c r="F58" s="77"/>
      <c r="G58" s="77"/>
      <c r="H58" s="77"/>
      <c r="I58" s="77"/>
    </row>
    <row r="59" spans="1:9">
      <c r="A59" s="34" t="s">
        <v>310</v>
      </c>
      <c r="B59" s="76">
        <v>627</v>
      </c>
      <c r="C59" s="77"/>
      <c r="D59" s="77"/>
      <c r="E59" s="77"/>
      <c r="F59" s="77"/>
      <c r="G59" s="77"/>
      <c r="H59" s="77"/>
      <c r="I59" s="77"/>
    </row>
    <row r="60" spans="1:9">
      <c r="A60" s="34" t="s">
        <v>173</v>
      </c>
      <c r="B60" s="76">
        <v>628</v>
      </c>
      <c r="C60" s="77"/>
      <c r="D60" s="77"/>
      <c r="E60" s="77"/>
      <c r="F60" s="77"/>
      <c r="G60" s="77"/>
      <c r="H60" s="77"/>
      <c r="I60" s="77"/>
    </row>
    <row r="61" spans="1:9">
      <c r="A61" s="34" t="s">
        <v>174</v>
      </c>
      <c r="B61" s="76">
        <v>629</v>
      </c>
      <c r="C61" s="77"/>
      <c r="D61" s="77"/>
      <c r="E61" s="77"/>
      <c r="F61" s="77"/>
      <c r="G61" s="77"/>
      <c r="H61" s="77"/>
      <c r="I61" s="77"/>
    </row>
    <row r="62" spans="1:9">
      <c r="A62" s="35" t="s">
        <v>329</v>
      </c>
      <c r="B62" s="74">
        <v>700</v>
      </c>
      <c r="C62" s="79"/>
      <c r="D62" s="79"/>
      <c r="E62" s="79"/>
      <c r="F62" s="79"/>
      <c r="G62" s="79">
        <f>G64+G69+G70+G71+G72+G73+G74+G75+G76</f>
        <v>-2082309</v>
      </c>
      <c r="H62" s="79"/>
      <c r="I62" s="63">
        <f>SUM(C62:H62)</f>
        <v>-2082309</v>
      </c>
    </row>
    <row r="63" spans="1:9">
      <c r="A63" s="34" t="s">
        <v>166</v>
      </c>
      <c r="B63" s="76"/>
      <c r="C63" s="77"/>
      <c r="D63" s="77"/>
      <c r="E63" s="77"/>
      <c r="F63" s="77"/>
      <c r="G63" s="82"/>
      <c r="H63" s="82"/>
      <c r="I63" s="82"/>
    </row>
    <row r="64" spans="1:9">
      <c r="A64" s="34" t="s">
        <v>312</v>
      </c>
      <c r="B64" s="76">
        <v>710</v>
      </c>
      <c r="C64" s="77"/>
      <c r="D64" s="77"/>
      <c r="E64" s="77"/>
      <c r="F64" s="77"/>
      <c r="G64" s="82"/>
      <c r="H64" s="82"/>
      <c r="I64" s="82"/>
    </row>
    <row r="65" spans="1:9">
      <c r="A65" s="34" t="s">
        <v>166</v>
      </c>
      <c r="B65" s="76"/>
      <c r="C65" s="77"/>
      <c r="D65" s="77"/>
      <c r="E65" s="77"/>
      <c r="F65" s="77"/>
      <c r="G65" s="82"/>
      <c r="H65" s="82"/>
      <c r="I65" s="82"/>
    </row>
    <row r="66" spans="1:9">
      <c r="A66" s="34" t="s">
        <v>313</v>
      </c>
      <c r="B66" s="76"/>
      <c r="C66" s="77"/>
      <c r="D66" s="77"/>
      <c r="E66" s="77"/>
      <c r="F66" s="77"/>
      <c r="G66" s="82"/>
      <c r="H66" s="82"/>
      <c r="I66" s="82"/>
    </row>
    <row r="67" spans="1:9">
      <c r="A67" s="34" t="s">
        <v>314</v>
      </c>
      <c r="B67" s="76"/>
      <c r="C67" s="77"/>
      <c r="D67" s="77"/>
      <c r="E67" s="77"/>
      <c r="F67" s="77"/>
      <c r="G67" s="82"/>
      <c r="H67" s="82"/>
      <c r="I67" s="82"/>
    </row>
    <row r="68" spans="1:9">
      <c r="A68" s="34" t="s">
        <v>315</v>
      </c>
      <c r="B68" s="76"/>
      <c r="C68" s="77"/>
      <c r="D68" s="77"/>
      <c r="E68" s="77"/>
      <c r="F68" s="77"/>
      <c r="G68" s="82"/>
      <c r="H68" s="82"/>
      <c r="I68" s="82"/>
    </row>
    <row r="69" spans="1:9">
      <c r="A69" s="34" t="s">
        <v>316</v>
      </c>
      <c r="B69" s="76">
        <v>711</v>
      </c>
      <c r="C69" s="55"/>
      <c r="D69" s="77"/>
      <c r="E69" s="77"/>
      <c r="F69" s="77"/>
      <c r="G69" s="82"/>
      <c r="H69" s="82"/>
      <c r="I69" s="82"/>
    </row>
    <row r="70" spans="1:9">
      <c r="A70" s="34" t="s">
        <v>317</v>
      </c>
      <c r="B70" s="76">
        <v>712</v>
      </c>
      <c r="C70" s="77"/>
      <c r="D70" s="77"/>
      <c r="E70" s="77"/>
      <c r="F70" s="77"/>
      <c r="G70" s="82"/>
      <c r="H70" s="82"/>
      <c r="I70" s="82"/>
    </row>
    <row r="71" spans="1:9">
      <c r="A71" s="34" t="s">
        <v>318</v>
      </c>
      <c r="B71" s="76">
        <v>713</v>
      </c>
      <c r="C71" s="77"/>
      <c r="D71" s="77"/>
      <c r="E71" s="77"/>
      <c r="F71" s="77"/>
      <c r="G71" s="82"/>
      <c r="H71" s="82"/>
      <c r="I71" s="82"/>
    </row>
    <row r="72" spans="1:9" ht="22.5" customHeight="1">
      <c r="A72" s="34" t="s">
        <v>319</v>
      </c>
      <c r="B72" s="76">
        <v>714</v>
      </c>
      <c r="C72" s="77"/>
      <c r="D72" s="77"/>
      <c r="E72" s="77"/>
      <c r="F72" s="77"/>
      <c r="G72" s="82"/>
      <c r="H72" s="82"/>
      <c r="I72" s="82"/>
    </row>
    <row r="73" spans="1:9">
      <c r="A73" s="34" t="s">
        <v>320</v>
      </c>
      <c r="B73" s="76">
        <v>715</v>
      </c>
      <c r="C73" s="55"/>
      <c r="D73" s="55"/>
      <c r="E73" s="55"/>
      <c r="F73" s="55"/>
      <c r="G73" s="55">
        <v>-2082309</v>
      </c>
      <c r="H73" s="58"/>
      <c r="I73" s="55">
        <f>SUM(C73:H73)</f>
        <v>-2082309</v>
      </c>
    </row>
    <row r="74" spans="1:9">
      <c r="A74" s="34" t="s">
        <v>321</v>
      </c>
      <c r="B74" s="76">
        <v>716</v>
      </c>
      <c r="C74" s="77"/>
      <c r="D74" s="77"/>
      <c r="E74" s="77"/>
      <c r="F74" s="77"/>
      <c r="G74" s="82"/>
      <c r="H74" s="82"/>
      <c r="I74" s="82"/>
    </row>
    <row r="75" spans="1:9">
      <c r="A75" s="34" t="s">
        <v>322</v>
      </c>
      <c r="B75" s="76">
        <v>717</v>
      </c>
      <c r="C75" s="55"/>
      <c r="D75" s="77"/>
      <c r="E75" s="77"/>
      <c r="F75" s="77"/>
      <c r="G75" s="55"/>
      <c r="H75" s="55"/>
      <c r="I75" s="55"/>
    </row>
    <row r="76" spans="1:9" ht="22.5" customHeight="1">
      <c r="A76" s="34" t="s">
        <v>323</v>
      </c>
      <c r="B76" s="76">
        <v>718</v>
      </c>
      <c r="C76" s="77"/>
      <c r="D76" s="77"/>
      <c r="E76" s="77"/>
      <c r="F76" s="77"/>
      <c r="G76" s="77"/>
      <c r="H76" s="77"/>
      <c r="I76" s="77"/>
    </row>
    <row r="77" spans="1:9" ht="13.5" customHeight="1">
      <c r="A77" s="74" t="s">
        <v>330</v>
      </c>
      <c r="B77" s="74">
        <v>800</v>
      </c>
      <c r="C77" s="63">
        <f>C48+C49+C62</f>
        <v>106842972</v>
      </c>
      <c r="D77" s="63"/>
      <c r="E77" s="63"/>
      <c r="F77" s="63">
        <f>F48+F49+F62</f>
        <v>-55123</v>
      </c>
      <c r="G77" s="63">
        <f>G48+G49+G62</f>
        <v>21435669</v>
      </c>
      <c r="H77" s="63"/>
      <c r="I77" s="63">
        <f>SUM(C77:H77)</f>
        <v>128223518</v>
      </c>
    </row>
    <row r="79" spans="1:9">
      <c r="A79" s="83" t="s">
        <v>128</v>
      </c>
      <c r="B79" s="83"/>
      <c r="C79" s="83"/>
      <c r="D79" s="83" t="s">
        <v>129</v>
      </c>
    </row>
    <row r="80" spans="1:9">
      <c r="A80" s="67"/>
      <c r="B80" s="67"/>
      <c r="C80" s="67"/>
      <c r="D80" s="67"/>
    </row>
    <row r="81" spans="1:4">
      <c r="A81" s="83" t="s">
        <v>120</v>
      </c>
      <c r="B81" s="83"/>
      <c r="C81" s="83"/>
      <c r="D81" s="83" t="s">
        <v>121</v>
      </c>
    </row>
    <row r="82" spans="1:4">
      <c r="D82" s="37"/>
    </row>
  </sheetData>
  <mergeCells count="7">
    <mergeCell ref="A5:I5"/>
    <mergeCell ref="A6:I6"/>
    <mergeCell ref="A12:A13"/>
    <mergeCell ref="B12:B13"/>
    <mergeCell ref="C12:G12"/>
    <mergeCell ref="H12:H13"/>
    <mergeCell ref="I12:I13"/>
  </mergeCells>
  <pageMargins left="0.41666666666666669" right="0.41666666666666669" top="0.55555555555555558" bottom="0.55555555555555558" header="0.5" footer="0.5"/>
  <pageSetup paperSize="9" scale="74" orientation="landscape" horizontalDpi="300" verticalDpi="300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ф.1 конс</vt:lpstr>
      <vt:lpstr>ф.2 конс</vt:lpstr>
      <vt:lpstr>ф.3 конс</vt:lpstr>
      <vt:lpstr>ф.4 конс</vt:lpstr>
      <vt:lpstr>'ф.1 конс'!Область_печати</vt:lpstr>
      <vt:lpstr>'ф.2 конс'!Область_печати</vt:lpstr>
      <vt:lpstr>'ф.3 конс'!Область_печати</vt:lpstr>
    </vt:vector>
  </TitlesOfParts>
  <Company>"Eltal-Borlas Consulting" LLP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 Zh. Mussagaliyev</dc:creator>
  <cp:lastModifiedBy>igali</cp:lastModifiedBy>
  <cp:lastPrinted>2013-04-19T03:39:43Z</cp:lastPrinted>
  <dcterms:created xsi:type="dcterms:W3CDTF">2007-08-06T04:51:17Z</dcterms:created>
  <dcterms:modified xsi:type="dcterms:W3CDTF">2013-06-04T09:14:20Z</dcterms:modified>
</cp:coreProperties>
</file>